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79 Alabaster N STC NB Unit\Original Application - Alabaster N STC NB Unit (2.25.2026)\"/>
    </mc:Choice>
  </mc:AlternateContent>
  <xr:revisionPtr revIDLastSave="0" documentId="13_ncr:1_{08800448-1F93-4D46-9A66-69DBD21DEBED}" xr6:coauthVersionLast="47" xr6:coauthVersionMax="47" xr10:uidLastSave="{00000000-0000-0000-0000-000000000000}"/>
  <bookViews>
    <workbookView xWindow="-120" yWindow="-120" windowWidth="29040" windowHeight="15720" xr2:uid="{00000000-000D-0000-FFFF-FFFF00000000}"/>
  </bookViews>
  <sheets>
    <sheet name="Exhibit H" sheetId="2" r:id="rId1"/>
  </sheets>
  <definedNames>
    <definedName name="_04_03317_000">#REF!</definedName>
    <definedName name="_xlnm._FilterDatabase" localSheetId="0" hidden="1">'Exhibit H'!$A$3:$E$88</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6" i="2" l="1"/>
  <c r="E126" i="2" s="1"/>
  <c r="I69" i="2"/>
  <c r="I68" i="2"/>
  <c r="I67" i="2"/>
  <c r="I36" i="2"/>
  <c r="I35" i="2"/>
  <c r="I34" i="2"/>
  <c r="I149" i="2" l="1"/>
  <c r="E149" i="2" s="1"/>
  <c r="I148" i="2"/>
  <c r="E148" i="2" s="1"/>
  <c r="I147" i="2"/>
  <c r="E147" i="2" s="1"/>
  <c r="I146" i="2"/>
  <c r="I145" i="2"/>
  <c r="I144" i="2"/>
  <c r="I140" i="2" l="1"/>
  <c r="E140" i="2" s="1"/>
  <c r="I138" i="2"/>
  <c r="E138" i="2" s="1"/>
  <c r="I128" i="2"/>
  <c r="I127"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88" i="2" l="1"/>
  <c r="E88" i="2" s="1"/>
  <c r="I87" i="2"/>
  <c r="E87" i="2" s="1"/>
  <c r="I86" i="2"/>
  <c r="E86" i="2" s="1"/>
  <c r="I85" i="2"/>
  <c r="E85" i="2" s="1"/>
  <c r="I84" i="2"/>
  <c r="E84" i="2" s="1"/>
  <c r="I83" i="2"/>
  <c r="E83" i="2" s="1"/>
  <c r="I82" i="2"/>
  <c r="E82" i="2" s="1"/>
  <c r="I81" i="2"/>
  <c r="E81" i="2" s="1"/>
  <c r="I71" i="2"/>
  <c r="E71" i="2" s="1"/>
  <c r="I64" i="2"/>
  <c r="E64" i="2" s="1"/>
  <c r="I51" i="2"/>
  <c r="E51" i="2" s="1"/>
  <c r="I50" i="2"/>
  <c r="E50" i="2" s="1"/>
  <c r="I49" i="2"/>
  <c r="E49" i="2" s="1"/>
  <c r="I48" i="2"/>
  <c r="E48" i="2" s="1"/>
  <c r="I31" i="2"/>
  <c r="E31" i="2" s="1"/>
  <c r="I30" i="2"/>
  <c r="E30" i="2" s="1"/>
  <c r="I29" i="2"/>
  <c r="E29" i="2" s="1"/>
  <c r="I27" i="2"/>
  <c r="E27" i="2" s="1"/>
  <c r="I26" i="2"/>
  <c r="E26" i="2" s="1"/>
  <c r="I24" i="2"/>
  <c r="E24" i="2" s="1"/>
  <c r="I23" i="2"/>
  <c r="E23" i="2" s="1"/>
  <c r="I22" i="2"/>
  <c r="E22" i="2" s="1"/>
  <c r="I20" i="2"/>
  <c r="E20" i="2" s="1"/>
  <c r="I19" i="2"/>
  <c r="E19" i="2" s="1"/>
  <c r="I18" i="2"/>
  <c r="E18" i="2" s="1"/>
  <c r="I15" i="2"/>
  <c r="E15" i="2" s="1"/>
  <c r="I14" i="2"/>
  <c r="E14" i="2" s="1"/>
  <c r="I13" i="2"/>
  <c r="E13" i="2" s="1"/>
  <c r="I12" i="2"/>
  <c r="E12" i="2" s="1"/>
  <c r="I11" i="2"/>
  <c r="E11" i="2" s="1"/>
  <c r="I10" i="2"/>
  <c r="E10" i="2" s="1"/>
  <c r="I9" i="2"/>
  <c r="E9" i="2" s="1"/>
  <c r="I8" i="2"/>
  <c r="E8" i="2" s="1"/>
  <c r="I7" i="2"/>
  <c r="E7" i="2" s="1"/>
  <c r="I6" i="2"/>
  <c r="E6" i="2" s="1"/>
  <c r="I5" i="2"/>
  <c r="E5" i="2" s="1"/>
  <c r="I80" i="2"/>
  <c r="E80" i="2" s="1"/>
  <c r="I79" i="2"/>
  <c r="E79" i="2" s="1"/>
  <c r="I78" i="2"/>
  <c r="E78" i="2" s="1"/>
  <c r="I152" i="2"/>
  <c r="E152" i="2" s="1"/>
  <c r="I151" i="2"/>
  <c r="E151" i="2" s="1"/>
  <c r="I150" i="2"/>
  <c r="E150" i="2" s="1"/>
  <c r="I77" i="2"/>
  <c r="E77" i="2" s="1"/>
  <c r="I76" i="2"/>
  <c r="E76" i="2" s="1"/>
  <c r="I75" i="2"/>
  <c r="E75" i="2" s="1"/>
  <c r="I74" i="2"/>
  <c r="E74" i="2" s="1"/>
  <c r="I73" i="2"/>
  <c r="E73" i="2" s="1"/>
  <c r="I72" i="2"/>
  <c r="E72" i="2" s="1"/>
  <c r="I70" i="2"/>
  <c r="E70" i="2" s="1"/>
  <c r="E69" i="2"/>
  <c r="E68" i="2"/>
  <c r="E67" i="2"/>
  <c r="I66" i="2"/>
  <c r="E66" i="2" s="1"/>
  <c r="I65" i="2"/>
  <c r="E65" i="2" s="1"/>
  <c r="I63" i="2"/>
  <c r="E63" i="2" s="1"/>
  <c r="I62" i="2"/>
  <c r="E62" i="2" s="1"/>
  <c r="I61" i="2"/>
  <c r="E61" i="2" s="1"/>
  <c r="I60" i="2"/>
  <c r="E60" i="2" s="1"/>
  <c r="I59" i="2"/>
  <c r="E59" i="2" s="1"/>
  <c r="I58" i="2"/>
  <c r="E58" i="2" s="1"/>
  <c r="I57" i="2"/>
  <c r="E57" i="2" s="1"/>
  <c r="I56" i="2"/>
  <c r="E56" i="2" s="1"/>
  <c r="I55" i="2"/>
  <c r="E55" i="2" s="1"/>
  <c r="I54" i="2"/>
  <c r="E54" i="2" s="1"/>
  <c r="I53" i="2"/>
  <c r="E53" i="2" s="1"/>
  <c r="I52" i="2"/>
  <c r="E52" i="2" s="1"/>
  <c r="I47" i="2"/>
  <c r="E47" i="2" s="1"/>
  <c r="I46" i="2"/>
  <c r="E46" i="2" s="1"/>
  <c r="I45" i="2"/>
  <c r="E45" i="2" s="1"/>
  <c r="I44" i="2"/>
  <c r="E44" i="2" s="1"/>
  <c r="I43" i="2"/>
  <c r="E43" i="2" s="1"/>
  <c r="I42" i="2"/>
  <c r="E42" i="2" s="1"/>
  <c r="I41" i="2"/>
  <c r="E41" i="2" s="1"/>
  <c r="I40" i="2"/>
  <c r="E40" i="2" s="1"/>
  <c r="I39" i="2"/>
  <c r="E39" i="2" s="1"/>
  <c r="I38" i="2"/>
  <c r="E38" i="2" s="1"/>
  <c r="I37" i="2"/>
  <c r="E37" i="2" s="1"/>
  <c r="E36" i="2"/>
  <c r="E35" i="2"/>
  <c r="E34" i="2"/>
  <c r="I33" i="2"/>
  <c r="E33" i="2" s="1"/>
  <c r="I32" i="2"/>
  <c r="E32" i="2" s="1"/>
  <c r="I28" i="2"/>
  <c r="E28" i="2" s="1"/>
  <c r="I25" i="2"/>
  <c r="E25" i="2" s="1"/>
  <c r="I21" i="2"/>
  <c r="E21" i="2" s="1"/>
  <c r="I17" i="2"/>
  <c r="E17" i="2" s="1"/>
  <c r="I16" i="2"/>
  <c r="E16" i="2" s="1"/>
  <c r="I4" i="2"/>
  <c r="E4" i="2" s="1"/>
  <c r="F88" i="2" l="1"/>
  <c r="G88" i="2" s="1"/>
  <c r="E146" i="2"/>
  <c r="E145" i="2"/>
  <c r="E144" i="2"/>
  <c r="F152" i="2" l="1"/>
  <c r="G152" i="2" s="1"/>
  <c r="I139" i="2"/>
  <c r="E139" i="2" s="1"/>
  <c r="I137" i="2"/>
  <c r="E137" i="2" s="1"/>
  <c r="I136" i="2"/>
  <c r="E136" i="2" s="1"/>
  <c r="I135" i="2"/>
  <c r="I134" i="2"/>
  <c r="I133" i="2"/>
  <c r="I132" i="2"/>
  <c r="I131" i="2"/>
  <c r="I130" i="2"/>
  <c r="I100" i="2"/>
  <c r="I99" i="2"/>
  <c r="I98" i="2"/>
  <c r="I97" i="2"/>
  <c r="I96" i="2"/>
  <c r="I95" i="2"/>
  <c r="I94" i="2"/>
  <c r="E117" i="2" l="1"/>
  <c r="E135" i="2"/>
  <c r="E134" i="2"/>
  <c r="E133" i="2"/>
  <c r="E132" i="2"/>
  <c r="E130" i="2"/>
  <c r="E131" i="2"/>
  <c r="F140" i="2" l="1"/>
  <c r="G140" i="2" s="1"/>
  <c r="E129" i="2"/>
  <c r="E128" i="2"/>
  <c r="E127" i="2"/>
  <c r="E125" i="2"/>
  <c r="E124" i="2"/>
  <c r="E123" i="2"/>
  <c r="E122" i="2" l="1"/>
  <c r="E121" i="2"/>
  <c r="E120" i="2"/>
  <c r="E119" i="2"/>
  <c r="E118" i="2"/>
  <c r="E116" i="2"/>
  <c r="E115" i="2"/>
  <c r="E114" i="2"/>
  <c r="E113" i="2"/>
  <c r="E112" i="2"/>
  <c r="E111" i="2"/>
  <c r="E110" i="2"/>
  <c r="E109" i="2"/>
  <c r="E108" i="2"/>
  <c r="E107" i="2"/>
  <c r="E106" i="2"/>
  <c r="E105" i="2"/>
  <c r="E104" i="2"/>
  <c r="E103" i="2"/>
  <c r="E102" i="2"/>
  <c r="E101" i="2"/>
  <c r="E100" i="2"/>
  <c r="E99" i="2" l="1"/>
  <c r="E98" i="2"/>
  <c r="E97" i="2"/>
  <c r="E96" i="2"/>
  <c r="E95" i="2"/>
  <c r="E94" i="2"/>
  <c r="F129" i="2" l="1"/>
  <c r="G129" i="2" s="1"/>
</calcChain>
</file>

<file path=xl/sharedStrings.xml><?xml version="1.0" encoding="utf-8"?>
<sst xmlns="http://schemas.openxmlformats.org/spreadsheetml/2006/main" count="358" uniqueCount="102">
  <si>
    <t>Leased
Yes or No</t>
  </si>
  <si>
    <t>Tract Number(s)</t>
  </si>
  <si>
    <t>Yes</t>
  </si>
  <si>
    <t>Total Tract Acres</t>
  </si>
  <si>
    <t>Decimal Interest in Tract</t>
  </si>
  <si>
    <t>No</t>
  </si>
  <si>
    <t>Working Interest Owners</t>
  </si>
  <si>
    <t>Mineral Owners</t>
  </si>
  <si>
    <t>Name</t>
  </si>
  <si>
    <t>Tax Map 
Parcel ID(s)</t>
  </si>
  <si>
    <t>Potential Mineral Interest and Working Interest Owners</t>
  </si>
  <si>
    <t xml:space="preserve">Surface Acres 
in Unit (Net)
</t>
  </si>
  <si>
    <t xml:space="preserve"> Potential Surface Acres in Unit (Net)
</t>
  </si>
  <si>
    <t>Ascent Resources - Utica, LLC</t>
  </si>
  <si>
    <t>37a</t>
  </si>
  <si>
    <t>37b</t>
  </si>
  <si>
    <t>Ascent Utica Minerals, LLC</t>
  </si>
  <si>
    <t>B &amp; N Coal, Inc.</t>
  </si>
  <si>
    <t>Bounty Minerals, LLC</t>
  </si>
  <si>
    <t>Cheri F. Vance</t>
  </si>
  <si>
    <t>David J. Zwick</t>
  </si>
  <si>
    <t>David J. Zwick and wife, Laura J. Zwick, as survivorship tenants</t>
  </si>
  <si>
    <t>David M. Warner and wife, Kimberly J. Warner, as survivorship tenants</t>
  </si>
  <si>
    <t>Deborah L. Fisher</t>
  </si>
  <si>
    <t>Edward L. Craig</t>
  </si>
  <si>
    <t>Eileen H. Friday</t>
  </si>
  <si>
    <t>James W. Warner and wife, Alice L. Warner, as survivorship tenants*</t>
  </si>
  <si>
    <t>Latecia Ann Riggs</t>
  </si>
  <si>
    <t>Noble Local Board of Education</t>
  </si>
  <si>
    <t>Siltstone Resources IV, LLC</t>
  </si>
  <si>
    <t>Terry L. Smock</t>
  </si>
  <si>
    <t>The Estate of Jack M. Franklin, deceased</t>
  </si>
  <si>
    <t>The Jean C. Burger Irrevocable Trust, dated September 26, 2018, by Kelly A. Hahn and Donald P. Burger, Jr., Trustees</t>
  </si>
  <si>
    <t>The Larry U. Noll Revocable Trust u/a/d December 14, 2022, by Larry U. Noll, Trustee*</t>
  </si>
  <si>
    <t>The Larry U. Noll Revocable Trust u/a/d December 14, 2022, by Larry U. Noll, Trustee*
Nicholas N. Noll and wife, Brittany Noll, as survivorship tenants**
The Noll Joint Trust, u/a/d December 28, 2024, as amended, by Nicholas N. Noll and Brittany R. Noll, Co-Trustees**</t>
  </si>
  <si>
    <t>Township Trustees of Stock Township</t>
  </si>
  <si>
    <t>34-0021404.000</t>
  </si>
  <si>
    <t>34-0040062.000</t>
  </si>
  <si>
    <t>34-0021052.000</t>
  </si>
  <si>
    <t>34-0021055.000</t>
  </si>
  <si>
    <t>34-0021056.000</t>
  </si>
  <si>
    <t>34-0021053.000</t>
  </si>
  <si>
    <t>34-0021054.000</t>
  </si>
  <si>
    <t>34-0040065.000</t>
  </si>
  <si>
    <t>23-0021294.000</t>
  </si>
  <si>
    <t>23-0021233.000</t>
  </si>
  <si>
    <t>23-0021231.000</t>
  </si>
  <si>
    <t>23-0021230.000</t>
  </si>
  <si>
    <t>23-0021228.000</t>
  </si>
  <si>
    <t>23-0021229.000</t>
  </si>
  <si>
    <t>23-0051126.000</t>
  </si>
  <si>
    <t>23-0051127.000</t>
  </si>
  <si>
    <t>23-0051129.000</t>
  </si>
  <si>
    <t>23-0051125.000</t>
  </si>
  <si>
    <t>23-0021290.000</t>
  </si>
  <si>
    <t>23-0021299.000</t>
  </si>
  <si>
    <t>23-0021359.000</t>
  </si>
  <si>
    <t>23-0021358.001</t>
  </si>
  <si>
    <t>23-0021382.000</t>
  </si>
  <si>
    <t>23-0021385.000</t>
  </si>
  <si>
    <t>34-0021057.000</t>
  </si>
  <si>
    <t>23-0021291.000</t>
  </si>
  <si>
    <t>23-0021296.000</t>
  </si>
  <si>
    <t>34-0021442.000</t>
  </si>
  <si>
    <t>34-0021437.000</t>
  </si>
  <si>
    <t>34-0021405.000</t>
  </si>
  <si>
    <t>34-0021398.000</t>
  </si>
  <si>
    <t>34-0021397.000</t>
  </si>
  <si>
    <t>34-0021399.000</t>
  </si>
  <si>
    <t>23-0021232.000</t>
  </si>
  <si>
    <t>23-0021232.004</t>
  </si>
  <si>
    <t>23-0021232.003</t>
  </si>
  <si>
    <t>23-0021232.001</t>
  </si>
  <si>
    <t>23-0021232.002</t>
  </si>
  <si>
    <t>23-0021491.000</t>
  </si>
  <si>
    <t>34-0021402.000</t>
  </si>
  <si>
    <t>34-0021400.000</t>
  </si>
  <si>
    <t>34-0021411.000</t>
  </si>
  <si>
    <t>34-0021406.000</t>
  </si>
  <si>
    <t>34-0021407.000</t>
  </si>
  <si>
    <t>34-0021408.000</t>
  </si>
  <si>
    <t>34-0021409.000</t>
  </si>
  <si>
    <t>34-0021441.000</t>
  </si>
  <si>
    <t>Expand Appalachia, LLC</t>
  </si>
  <si>
    <t>Julia Ann Linn</t>
  </si>
  <si>
    <t>Trust U/A dated August 19, 1993 fbo Jack M. Franklin, by Julia Ann Linn, Trustee</t>
  </si>
  <si>
    <t>Exhibit H - Alabaster N STC NB Unit</t>
  </si>
  <si>
    <t>*Leasehold contains a non-conforming pooling provision</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</si>
  <si>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</si>
  <si>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Debbie Moore
Duane Dimmerling**
Chris Wise**
Jodi Harmon**</t>
  </si>
  <si>
    <t>Duane Dimmerling
Debbie Moore**
Chris Wise**
Jodi Harmon**</t>
  </si>
  <si>
    <t>Chris Wise
Duane Dimmerling**
Debbie Moore**
Jodi Harmon**</t>
  </si>
  <si>
    <t xml:space="preserve">
Duane Dimmerling**
Debbie Moore**
Chris Wise**</t>
  </si>
  <si>
    <t xml:space="preserve">
Duane Dimmerling**
Debbie Moore**
Jodi Harmon**</t>
  </si>
  <si>
    <t xml:space="preserve">
Duane Dimmerling**
Chris Wise**
Jodi Harmon**</t>
  </si>
  <si>
    <t xml:space="preserve">
Debbie Moore**
Chris Wise**
Jodi Harmon**</t>
  </si>
  <si>
    <t>Belinda A. Feldner
Alice F. Smith**
Tabitha West**
Michael Feldner**
Christina Hallowell**</t>
  </si>
  <si>
    <t>Alice F. Smith
Belinda A. Feldner**
Tabitha West**
Michael Feldner**
Christina Hallowell**</t>
  </si>
  <si>
    <t>Christina Hallowell
Alice F. Smith**
Belinda A. Feldner**
Tabitha West**
Michael Feldner**</t>
  </si>
  <si>
    <t>Michael Feldner
Alice F. Smith**
Belinda A. Feldner**
Tabitha West**
Christina Hallowell**</t>
  </si>
  <si>
    <t>Tabitha West
Alice F. Smith**
Belinda A. Feldner**
Michael Feldner**
Christina Hallowell**</t>
  </si>
  <si>
    <t>Jodi Harmon
Duane Dimmerling**
Debbie Moore**
Chris Wise**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</si>
</sst>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b/>
      <sz val="11"/>
      <color theme="1"/>
      <name val="Times New Roman"/>
      <family val="1"/>
    </font>
    <font>
      <b/>
      <sz val="11"/>
      <color rgb="FFFF0000"/>
      <name val="Times New Roman"/>
      <family val="1"/>
    </font>
    <font>
      <b/>
      <sz val="11"/>
      <name val="Times New Roman"/>
      <family val="1"/>
    </font>
    <font>
      <sz val="11"/>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sz val="12"/>
      <color theme="1"/>
      <name val="Times New Roman"/>
      <family val="1"/>
    </font>
    <font>
      <sz val="12"/>
      <color rgb="FFFF000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81">
    <xf numFmtId="0" fontId="0" fillId="0" borderId="0" xfId="0"/>
    <xf numFmtId="164" fontId="6" fillId="0" borderId="0" xfId="0" applyNumberFormat="1" applyFont="1" applyAlignment="1">
      <alignment horizontal="center" vertical="center" wrapText="1"/>
    </xf>
    <xf numFmtId="0" fontId="6" fillId="0" borderId="0" xfId="0" applyFont="1" applyAlignment="1">
      <alignment vertical="center"/>
    </xf>
    <xf numFmtId="164" fontId="10" fillId="2" borderId="2" xfId="0" applyNumberFormat="1" applyFont="1" applyFill="1" applyBorder="1" applyAlignment="1">
      <alignment horizontal="center" vertical="center" wrapText="1"/>
    </xf>
    <xf numFmtId="0" fontId="6"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wrapText="1"/>
    </xf>
    <xf numFmtId="164" fontId="13"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0" fontId="12" fillId="0" borderId="0" xfId="0" applyFont="1" applyAlignment="1">
      <alignment vertical="center"/>
    </xf>
    <xf numFmtId="164" fontId="16" fillId="2" borderId="2" xfId="0" applyNumberFormat="1" applyFont="1" applyFill="1" applyBorder="1" applyAlignment="1">
      <alignment horizontal="center" vertical="center" wrapText="1"/>
    </xf>
    <xf numFmtId="164" fontId="12" fillId="0" borderId="0" xfId="0" applyNumberFormat="1" applyFont="1" applyAlignment="1">
      <alignment horizontal="center" vertical="center"/>
    </xf>
    <xf numFmtId="0" fontId="18"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Border="1" applyAlignment="1">
      <alignment horizontal="center" vertical="center" wrapText="1"/>
    </xf>
    <xf numFmtId="164" fontId="18" fillId="0" borderId="1" xfId="0" applyNumberFormat="1" applyFont="1" applyBorder="1" applyAlignment="1">
      <alignment horizontal="center" vertical="center" wrapText="1"/>
    </xf>
    <xf numFmtId="164" fontId="18" fillId="0" borderId="4"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0" fontId="12" fillId="0" borderId="0" xfId="0" applyFont="1" applyAlignment="1">
      <alignment horizontal="center" vertical="center"/>
    </xf>
    <xf numFmtId="164" fontId="19" fillId="0" borderId="1" xfId="0" applyNumberFormat="1" applyFont="1" applyBorder="1" applyAlignment="1">
      <alignment horizontal="center" vertical="center" wrapText="1"/>
    </xf>
    <xf numFmtId="164" fontId="19" fillId="0" borderId="4" xfId="0" applyNumberFormat="1" applyFont="1" applyBorder="1" applyAlignment="1">
      <alignment horizontal="center" vertical="center" wrapText="1"/>
    </xf>
    <xf numFmtId="164" fontId="19" fillId="0" borderId="2" xfId="0" applyNumberFormat="1" applyFont="1" applyBorder="1" applyAlignment="1">
      <alignment horizontal="center" vertical="center" wrapText="1"/>
    </xf>
    <xf numFmtId="165" fontId="12" fillId="0" borderId="0" xfId="0" applyNumberFormat="1" applyFont="1" applyAlignment="1">
      <alignment horizontal="center" vertical="center"/>
    </xf>
    <xf numFmtId="0" fontId="18" fillId="0" borderId="3"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164" fontId="15" fillId="0" borderId="0" xfId="0" applyNumberFormat="1" applyFont="1" applyAlignment="1">
      <alignment horizontal="center" vertical="center" wrapText="1"/>
    </xf>
    <xf numFmtId="164" fontId="19" fillId="0" borderId="0" xfId="0" applyNumberFormat="1" applyFont="1" applyAlignment="1">
      <alignment horizontal="center" vertical="center" wrapText="1"/>
    </xf>
    <xf numFmtId="164" fontId="18" fillId="0" borderId="0" xfId="0" applyNumberFormat="1" applyFont="1" applyAlignment="1">
      <alignment horizontal="center" vertical="center" wrapText="1"/>
    </xf>
    <xf numFmtId="0" fontId="14" fillId="0" borderId="2" xfId="0" applyFont="1" applyBorder="1" applyAlignment="1">
      <alignment horizontal="left" vertical="center" wrapText="1"/>
    </xf>
    <xf numFmtId="0" fontId="13" fillId="0" borderId="0" xfId="0" applyFont="1" applyAlignment="1">
      <alignment horizontal="center" vertical="center"/>
    </xf>
    <xf numFmtId="164" fontId="13" fillId="0" borderId="1" xfId="0" applyNumberFormat="1" applyFont="1" applyBorder="1" applyAlignment="1">
      <alignment horizontal="center" vertical="center" wrapText="1"/>
    </xf>
    <xf numFmtId="0" fontId="7" fillId="0" borderId="0" xfId="0" applyFont="1" applyAlignment="1">
      <alignment vertical="center"/>
    </xf>
    <xf numFmtId="0" fontId="15" fillId="0" borderId="1" xfId="0" applyFont="1" applyBorder="1" applyAlignment="1">
      <alignment horizontal="center" vertical="center" wrapText="1"/>
    </xf>
    <xf numFmtId="0" fontId="6" fillId="0" borderId="0" xfId="0" applyFont="1" applyAlignment="1">
      <alignment vertical="center" wrapText="1"/>
    </xf>
    <xf numFmtId="0" fontId="12" fillId="0" borderId="1" xfId="0" applyFont="1" applyBorder="1" applyAlignment="1">
      <alignment horizontal="center" vertical="center" wrapText="1"/>
    </xf>
    <xf numFmtId="0" fontId="10" fillId="2" borderId="2" xfId="0" applyFont="1" applyFill="1" applyBorder="1" applyAlignment="1">
      <alignment horizontal="center" vertical="center" wrapText="1"/>
    </xf>
    <xf numFmtId="164" fontId="6" fillId="0" borderId="0" xfId="0" applyNumberFormat="1" applyFont="1" applyAlignment="1">
      <alignment vertical="center"/>
    </xf>
    <xf numFmtId="0" fontId="9" fillId="0" borderId="9" xfId="0" applyFont="1" applyBorder="1" applyAlignment="1">
      <alignment horizontal="center" vertical="center" wrapText="1"/>
    </xf>
    <xf numFmtId="0" fontId="8" fillId="0" borderId="10" xfId="0" applyFont="1" applyBorder="1" applyAlignment="1">
      <alignment horizontal="center" vertical="center" wrapText="1"/>
    </xf>
    <xf numFmtId="165" fontId="12" fillId="0" borderId="0" xfId="2" applyNumberFormat="1" applyFont="1" applyAlignment="1">
      <alignment horizontal="center" vertical="center"/>
    </xf>
    <xf numFmtId="0" fontId="16"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2" xfId="0" applyFont="1" applyBorder="1" applyAlignment="1">
      <alignment horizontal="center" vertical="center" wrapText="1"/>
    </xf>
    <xf numFmtId="164" fontId="12" fillId="3" borderId="1" xfId="0" applyNumberFormat="1" applyFont="1" applyFill="1" applyBorder="1" applyAlignment="1">
      <alignment horizontal="center" vertical="center" wrapText="1"/>
    </xf>
    <xf numFmtId="164" fontId="13" fillId="0" borderId="4"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164" fontId="12" fillId="0" borderId="2" xfId="0" applyNumberFormat="1" applyFont="1" applyBorder="1" applyAlignment="1">
      <alignment horizontal="center" vertical="center"/>
    </xf>
    <xf numFmtId="0" fontId="11" fillId="0" borderId="0" xfId="0" applyFont="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0" xfId="0" applyNumberFormat="1" applyFont="1" applyAlignment="1">
      <alignment vertical="center"/>
    </xf>
    <xf numFmtId="0" fontId="0" fillId="0" borderId="0" xfId="0" applyAlignment="1">
      <alignment vertical="center" wrapText="1"/>
    </xf>
    <xf numFmtId="0" fontId="0" fillId="0" borderId="6" xfId="0" applyBorder="1" applyAlignment="1">
      <alignment vertical="center" wrapText="1"/>
    </xf>
    <xf numFmtId="0" fontId="12" fillId="0" borderId="4"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1"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0"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6" fillId="0" borderId="0" xfId="0" applyFont="1" applyBorder="1" applyAlignment="1">
      <alignment vertical="center"/>
    </xf>
    <xf numFmtId="0" fontId="11" fillId="0" borderId="0" xfId="0" applyFont="1" applyBorder="1" applyAlignment="1">
      <alignment vertical="center" wrapText="1"/>
    </xf>
    <xf numFmtId="0" fontId="15" fillId="0" borderId="3" xfId="0" applyFont="1" applyBorder="1" applyAlignment="1">
      <alignment horizontal="center" vertical="center" wrapText="1"/>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3"/>
  <sheetViews>
    <sheetView tabSelected="1" zoomScale="85" zoomScaleNormal="85" workbookViewId="0">
      <selection sqref="A1:E1"/>
    </sheetView>
  </sheetViews>
  <sheetFormatPr defaultColWidth="14.42578125" defaultRowHeight="15" x14ac:dyDescent="0.25"/>
  <cols>
    <col min="1" max="1" width="89" style="6" customWidth="1"/>
    <col min="2" max="2" width="16.85546875" style="6" customWidth="1"/>
    <col min="3" max="3" width="15" style="6" customWidth="1"/>
    <col min="4" max="4" width="32.42578125" style="6" customWidth="1"/>
    <col min="5" max="5" width="20.42578125" style="6" customWidth="1"/>
    <col min="6" max="7" width="10.7109375" style="2" hidden="1" customWidth="1"/>
    <col min="8" max="9" width="16.7109375" style="2" hidden="1" customWidth="1"/>
    <col min="10" max="10" width="28.85546875" style="2" hidden="1" customWidth="1"/>
    <col min="11" max="12" width="14.42578125" style="2" customWidth="1"/>
    <col min="13" max="16384" width="14.42578125" style="2"/>
  </cols>
  <sheetData>
    <row r="1" spans="1:9" x14ac:dyDescent="0.25">
      <c r="A1" s="72" t="s">
        <v>86</v>
      </c>
      <c r="B1" s="73"/>
      <c r="C1" s="73"/>
      <c r="D1" s="73"/>
      <c r="E1" s="74"/>
    </row>
    <row r="2" spans="1:9" x14ac:dyDescent="0.25">
      <c r="A2" s="75" t="s">
        <v>7</v>
      </c>
      <c r="B2" s="75"/>
      <c r="C2" s="75"/>
      <c r="D2" s="75"/>
      <c r="E2" s="75"/>
    </row>
    <row r="3" spans="1:9" ht="42.75" x14ac:dyDescent="0.25">
      <c r="A3" s="38" t="s">
        <v>8</v>
      </c>
      <c r="B3" s="38" t="s">
        <v>0</v>
      </c>
      <c r="C3" s="38" t="s">
        <v>1</v>
      </c>
      <c r="D3" s="38" t="s">
        <v>9</v>
      </c>
      <c r="E3" s="3" t="s">
        <v>11</v>
      </c>
      <c r="H3" s="40" t="s">
        <v>3</v>
      </c>
      <c r="I3" s="41" t="s">
        <v>4</v>
      </c>
    </row>
    <row r="4" spans="1:9" ht="94.5" x14ac:dyDescent="0.25">
      <c r="A4" s="37" t="s">
        <v>97</v>
      </c>
      <c r="B4" s="13" t="s">
        <v>2</v>
      </c>
      <c r="C4" s="13">
        <v>11</v>
      </c>
      <c r="D4" s="13" t="s">
        <v>36</v>
      </c>
      <c r="E4" s="19">
        <f>H4*I4</f>
        <v>5.7356666666666669</v>
      </c>
      <c r="F4" s="20"/>
      <c r="G4" s="20"/>
      <c r="H4" s="21">
        <v>17.207000000000001</v>
      </c>
      <c r="I4" s="17">
        <f>1/3</f>
        <v>0.33333333333333331</v>
      </c>
    </row>
    <row r="5" spans="1:9" ht="15.75" x14ac:dyDescent="0.25">
      <c r="A5" s="63" t="s">
        <v>16</v>
      </c>
      <c r="B5" s="13" t="s">
        <v>2</v>
      </c>
      <c r="C5" s="13">
        <v>16</v>
      </c>
      <c r="D5" s="13" t="s">
        <v>37</v>
      </c>
      <c r="E5" s="19">
        <f t="shared" ref="E5:E68" si="0">H5*I5</f>
        <v>13.696</v>
      </c>
      <c r="F5" s="20"/>
      <c r="G5" s="20"/>
      <c r="H5" s="21">
        <v>13.696</v>
      </c>
      <c r="I5" s="17">
        <f>1</f>
        <v>1</v>
      </c>
    </row>
    <row r="6" spans="1:9" ht="15.75" x14ac:dyDescent="0.25">
      <c r="A6" s="64"/>
      <c r="B6" s="13" t="s">
        <v>2</v>
      </c>
      <c r="C6" s="13">
        <v>17</v>
      </c>
      <c r="D6" s="13" t="s">
        <v>38</v>
      </c>
      <c r="E6" s="19">
        <f t="shared" si="0"/>
        <v>0.96499999999999997</v>
      </c>
      <c r="F6" s="20"/>
      <c r="G6" s="20"/>
      <c r="H6" s="21">
        <v>0.96499999999999997</v>
      </c>
      <c r="I6" s="17">
        <f>1</f>
        <v>1</v>
      </c>
    </row>
    <row r="7" spans="1:9" ht="15.75" x14ac:dyDescent="0.25">
      <c r="A7" s="64"/>
      <c r="B7" s="13" t="s">
        <v>2</v>
      </c>
      <c r="C7" s="13">
        <v>18</v>
      </c>
      <c r="D7" s="13" t="s">
        <v>39</v>
      </c>
      <c r="E7" s="19">
        <f t="shared" si="0"/>
        <v>16.707000000000001</v>
      </c>
      <c r="F7" s="20"/>
      <c r="G7" s="20"/>
      <c r="H7" s="21">
        <v>16.707000000000001</v>
      </c>
      <c r="I7" s="17">
        <f>1</f>
        <v>1</v>
      </c>
    </row>
    <row r="8" spans="1:9" ht="15.75" x14ac:dyDescent="0.25">
      <c r="A8" s="64"/>
      <c r="B8" s="13" t="s">
        <v>2</v>
      </c>
      <c r="C8" s="13">
        <v>19</v>
      </c>
      <c r="D8" s="13" t="s">
        <v>40</v>
      </c>
      <c r="E8" s="19">
        <f t="shared" si="0"/>
        <v>28.085000000000001</v>
      </c>
      <c r="F8" s="20"/>
      <c r="G8" s="20"/>
      <c r="H8" s="21">
        <v>28.085000000000001</v>
      </c>
      <c r="I8" s="17">
        <f>1</f>
        <v>1</v>
      </c>
    </row>
    <row r="9" spans="1:9" ht="15.75" x14ac:dyDescent="0.25">
      <c r="A9" s="64"/>
      <c r="B9" s="13" t="s">
        <v>2</v>
      </c>
      <c r="C9" s="13">
        <v>21</v>
      </c>
      <c r="D9" s="13" t="s">
        <v>41</v>
      </c>
      <c r="E9" s="19">
        <f t="shared" si="0"/>
        <v>1.3420000000000001</v>
      </c>
      <c r="F9" s="20"/>
      <c r="G9" s="20"/>
      <c r="H9" s="21">
        <v>1.3420000000000001</v>
      </c>
      <c r="I9" s="17">
        <f>1</f>
        <v>1</v>
      </c>
    </row>
    <row r="10" spans="1:9" ht="15.75" x14ac:dyDescent="0.25">
      <c r="A10" s="64"/>
      <c r="B10" s="13" t="s">
        <v>2</v>
      </c>
      <c r="C10" s="13">
        <v>22</v>
      </c>
      <c r="D10" s="13" t="s">
        <v>42</v>
      </c>
      <c r="E10" s="19">
        <f t="shared" si="0"/>
        <v>20.436</v>
      </c>
      <c r="F10" s="20"/>
      <c r="G10" s="20"/>
      <c r="H10" s="21">
        <v>20.436</v>
      </c>
      <c r="I10" s="17">
        <f>1</f>
        <v>1</v>
      </c>
    </row>
    <row r="11" spans="1:9" ht="15.75" x14ac:dyDescent="0.25">
      <c r="A11" s="64"/>
      <c r="B11" s="13" t="s">
        <v>2</v>
      </c>
      <c r="C11" s="14">
        <v>23</v>
      </c>
      <c r="D11" s="13" t="s">
        <v>43</v>
      </c>
      <c r="E11" s="19">
        <f t="shared" si="0"/>
        <v>0.54600000000000004</v>
      </c>
      <c r="F11" s="20"/>
      <c r="G11" s="20"/>
      <c r="H11" s="21">
        <v>0.54600000000000004</v>
      </c>
      <c r="I11" s="17">
        <f>1</f>
        <v>1</v>
      </c>
    </row>
    <row r="12" spans="1:9" ht="15.75" x14ac:dyDescent="0.25">
      <c r="A12" s="64"/>
      <c r="B12" s="13" t="s">
        <v>2</v>
      </c>
      <c r="C12" s="13">
        <v>24</v>
      </c>
      <c r="D12" s="13" t="s">
        <v>44</v>
      </c>
      <c r="E12" s="19">
        <f t="shared" si="0"/>
        <v>0.49</v>
      </c>
      <c r="F12" s="20"/>
      <c r="G12" s="20"/>
      <c r="H12" s="21">
        <v>0.49</v>
      </c>
      <c r="I12" s="17">
        <f>1</f>
        <v>1</v>
      </c>
    </row>
    <row r="13" spans="1:9" ht="15.75" x14ac:dyDescent="0.25">
      <c r="A13" s="64"/>
      <c r="B13" s="13" t="s">
        <v>2</v>
      </c>
      <c r="C13" s="13">
        <v>25</v>
      </c>
      <c r="D13" s="13" t="s">
        <v>45</v>
      </c>
      <c r="E13" s="19">
        <f t="shared" si="0"/>
        <v>5.5419999999999998</v>
      </c>
      <c r="F13" s="20"/>
      <c r="G13" s="20"/>
      <c r="H13" s="21">
        <v>5.5419999999999998</v>
      </c>
      <c r="I13" s="17">
        <f>1</f>
        <v>1</v>
      </c>
    </row>
    <row r="14" spans="1:9" ht="15.75" x14ac:dyDescent="0.25">
      <c r="A14" s="64"/>
      <c r="B14" s="15" t="s">
        <v>2</v>
      </c>
      <c r="C14" s="15">
        <v>26</v>
      </c>
      <c r="D14" s="15" t="s">
        <v>46</v>
      </c>
      <c r="E14" s="19">
        <f t="shared" si="0"/>
        <v>1.4419999999999999</v>
      </c>
      <c r="F14" s="20"/>
      <c r="G14" s="20"/>
      <c r="H14" s="22">
        <v>1.4419999999999999</v>
      </c>
      <c r="I14" s="17">
        <f>1</f>
        <v>1</v>
      </c>
    </row>
    <row r="15" spans="1:9" ht="15.75" x14ac:dyDescent="0.25">
      <c r="A15" s="64"/>
      <c r="B15" s="15" t="s">
        <v>2</v>
      </c>
      <c r="C15" s="15">
        <v>27</v>
      </c>
      <c r="D15" s="15" t="s">
        <v>47</v>
      </c>
      <c r="E15" s="19">
        <f t="shared" si="0"/>
        <v>5.92</v>
      </c>
      <c r="F15" s="20"/>
      <c r="G15" s="20"/>
      <c r="H15" s="22">
        <v>5.92</v>
      </c>
      <c r="I15" s="17">
        <f>1</f>
        <v>1</v>
      </c>
    </row>
    <row r="16" spans="1:9" ht="15.75" x14ac:dyDescent="0.25">
      <c r="A16" s="64"/>
      <c r="B16" s="15" t="s">
        <v>2</v>
      </c>
      <c r="C16" s="15">
        <v>33</v>
      </c>
      <c r="D16" s="15" t="s">
        <v>48</v>
      </c>
      <c r="E16" s="19">
        <f t="shared" si="0"/>
        <v>5.9859375000000004</v>
      </c>
      <c r="F16" s="20"/>
      <c r="G16" s="20"/>
      <c r="H16" s="22">
        <v>31.925000000000001</v>
      </c>
      <c r="I16" s="18">
        <f>3/16</f>
        <v>0.1875</v>
      </c>
    </row>
    <row r="17" spans="1:9" ht="15.75" x14ac:dyDescent="0.25">
      <c r="A17" s="64"/>
      <c r="B17" s="13" t="s">
        <v>2</v>
      </c>
      <c r="C17" s="13">
        <v>34</v>
      </c>
      <c r="D17" s="13" t="s">
        <v>49</v>
      </c>
      <c r="E17" s="19">
        <f t="shared" si="0"/>
        <v>0.61649999999999994</v>
      </c>
      <c r="F17" s="20"/>
      <c r="G17" s="20"/>
      <c r="H17" s="21">
        <v>3.2879999999999998</v>
      </c>
      <c r="I17" s="17">
        <f>3/16</f>
        <v>0.1875</v>
      </c>
    </row>
    <row r="18" spans="1:9" ht="15.75" x14ac:dyDescent="0.25">
      <c r="A18" s="64"/>
      <c r="B18" s="13" t="s">
        <v>2</v>
      </c>
      <c r="C18" s="13">
        <v>35</v>
      </c>
      <c r="D18" s="13" t="s">
        <v>50</v>
      </c>
      <c r="E18" s="19">
        <f t="shared" si="0"/>
        <v>7.7830000000000004</v>
      </c>
      <c r="F18" s="20"/>
      <c r="G18" s="20"/>
      <c r="H18" s="21">
        <v>7.7830000000000004</v>
      </c>
      <c r="I18" s="17">
        <f>1</f>
        <v>1</v>
      </c>
    </row>
    <row r="19" spans="1:9" ht="15.75" x14ac:dyDescent="0.25">
      <c r="A19" s="64"/>
      <c r="B19" s="13" t="s">
        <v>2</v>
      </c>
      <c r="C19" s="13">
        <v>36</v>
      </c>
      <c r="D19" s="13" t="s">
        <v>51</v>
      </c>
      <c r="E19" s="19">
        <f t="shared" si="0"/>
        <v>8.5990000000000002</v>
      </c>
      <c r="F19" s="20"/>
      <c r="G19" s="20"/>
      <c r="H19" s="21">
        <v>8.5990000000000002</v>
      </c>
      <c r="I19" s="17">
        <f>1</f>
        <v>1</v>
      </c>
    </row>
    <row r="20" spans="1:9" ht="15.75" x14ac:dyDescent="0.25">
      <c r="A20" s="64"/>
      <c r="B20" s="13" t="s">
        <v>2</v>
      </c>
      <c r="C20" s="13" t="s">
        <v>14</v>
      </c>
      <c r="D20" s="13" t="s">
        <v>52</v>
      </c>
      <c r="E20" s="19">
        <f t="shared" si="0"/>
        <v>57.825000000000003</v>
      </c>
      <c r="F20" s="20"/>
      <c r="G20" s="20"/>
      <c r="H20" s="21">
        <v>57.825000000000003</v>
      </c>
      <c r="I20" s="17">
        <f>1</f>
        <v>1</v>
      </c>
    </row>
    <row r="21" spans="1:9" ht="15.75" x14ac:dyDescent="0.25">
      <c r="A21" s="64"/>
      <c r="B21" s="13" t="s">
        <v>2</v>
      </c>
      <c r="C21" s="13" t="s">
        <v>15</v>
      </c>
      <c r="D21" s="13" t="s">
        <v>52</v>
      </c>
      <c r="E21" s="19">
        <f t="shared" si="0"/>
        <v>0.3223125</v>
      </c>
      <c r="F21" s="20"/>
      <c r="G21" s="20"/>
      <c r="H21" s="21">
        <v>1.7190000000000001</v>
      </c>
      <c r="I21" s="17">
        <f>3/16</f>
        <v>0.1875</v>
      </c>
    </row>
    <row r="22" spans="1:9" ht="15.75" x14ac:dyDescent="0.25">
      <c r="A22" s="64"/>
      <c r="B22" s="13" t="s">
        <v>2</v>
      </c>
      <c r="C22" s="13">
        <v>38</v>
      </c>
      <c r="D22" s="13" t="s">
        <v>53</v>
      </c>
      <c r="E22" s="19">
        <f t="shared" si="0"/>
        <v>9.6</v>
      </c>
      <c r="F22" s="20"/>
      <c r="G22" s="20"/>
      <c r="H22" s="21">
        <v>9.6</v>
      </c>
      <c r="I22" s="17">
        <f>1</f>
        <v>1</v>
      </c>
    </row>
    <row r="23" spans="1:9" ht="15.75" x14ac:dyDescent="0.25">
      <c r="A23" s="64"/>
      <c r="B23" s="13" t="s">
        <v>2</v>
      </c>
      <c r="C23" s="13">
        <v>42</v>
      </c>
      <c r="D23" s="13" t="s">
        <v>54</v>
      </c>
      <c r="E23" s="19">
        <f t="shared" si="0"/>
        <v>28.279</v>
      </c>
      <c r="F23" s="20"/>
      <c r="G23" s="20"/>
      <c r="H23" s="21">
        <v>28.279</v>
      </c>
      <c r="I23" s="17">
        <f>1</f>
        <v>1</v>
      </c>
    </row>
    <row r="24" spans="1:9" ht="15.75" x14ac:dyDescent="0.25">
      <c r="A24" s="64"/>
      <c r="B24" s="13" t="s">
        <v>2</v>
      </c>
      <c r="C24" s="13">
        <v>43</v>
      </c>
      <c r="D24" s="13" t="s">
        <v>55</v>
      </c>
      <c r="E24" s="19">
        <f t="shared" si="0"/>
        <v>16.803999999999998</v>
      </c>
      <c r="F24" s="20"/>
      <c r="G24" s="20"/>
      <c r="H24" s="21">
        <v>16.803999999999998</v>
      </c>
      <c r="I24" s="17">
        <f>1</f>
        <v>1</v>
      </c>
    </row>
    <row r="25" spans="1:9" ht="15.75" x14ac:dyDescent="0.25">
      <c r="A25" s="64"/>
      <c r="B25" s="13" t="s">
        <v>2</v>
      </c>
      <c r="C25" s="13">
        <v>44</v>
      </c>
      <c r="D25" s="13" t="s">
        <v>56</v>
      </c>
      <c r="E25" s="19">
        <f t="shared" si="0"/>
        <v>16.905385203680002</v>
      </c>
      <c r="F25" s="20"/>
      <c r="G25" s="20"/>
      <c r="H25" s="21">
        <v>79.501000000000005</v>
      </c>
      <c r="I25" s="17">
        <f>21264368/100000000</f>
        <v>0.21264368</v>
      </c>
    </row>
    <row r="26" spans="1:9" ht="15.75" x14ac:dyDescent="0.25">
      <c r="A26" s="64"/>
      <c r="B26" s="13" t="s">
        <v>2</v>
      </c>
      <c r="C26" s="13">
        <v>45</v>
      </c>
      <c r="D26" s="13" t="s">
        <v>57</v>
      </c>
      <c r="E26" s="19">
        <f t="shared" si="0"/>
        <v>2.9020000000000001</v>
      </c>
      <c r="F26" s="20"/>
      <c r="G26" s="20"/>
      <c r="H26" s="21">
        <v>2.9020000000000001</v>
      </c>
      <c r="I26" s="17">
        <f>1</f>
        <v>1</v>
      </c>
    </row>
    <row r="27" spans="1:9" ht="15.75" x14ac:dyDescent="0.25">
      <c r="A27" s="64"/>
      <c r="B27" s="15" t="s">
        <v>2</v>
      </c>
      <c r="C27" s="15">
        <v>46</v>
      </c>
      <c r="D27" s="15" t="s">
        <v>58</v>
      </c>
      <c r="E27" s="19">
        <f t="shared" si="0"/>
        <v>0.621</v>
      </c>
      <c r="F27" s="20"/>
      <c r="G27" s="20"/>
      <c r="H27" s="22">
        <v>0.621</v>
      </c>
      <c r="I27" s="17">
        <f>1</f>
        <v>1</v>
      </c>
    </row>
    <row r="28" spans="1:9" ht="15.75" x14ac:dyDescent="0.25">
      <c r="A28" s="62"/>
      <c r="B28" s="13" t="s">
        <v>2</v>
      </c>
      <c r="C28" s="13">
        <v>47</v>
      </c>
      <c r="D28" s="13" t="s">
        <v>59</v>
      </c>
      <c r="E28" s="19">
        <f t="shared" si="0"/>
        <v>16.174499999999998</v>
      </c>
      <c r="F28" s="20"/>
      <c r="G28" s="20"/>
      <c r="H28" s="21">
        <v>32.348999999999997</v>
      </c>
      <c r="I28" s="17">
        <f>1/2</f>
        <v>0.5</v>
      </c>
    </row>
    <row r="29" spans="1:9" ht="15.75" x14ac:dyDescent="0.25">
      <c r="A29" s="63" t="s">
        <v>17</v>
      </c>
      <c r="B29" s="13" t="s">
        <v>2</v>
      </c>
      <c r="C29" s="13">
        <v>20</v>
      </c>
      <c r="D29" s="13" t="s">
        <v>60</v>
      </c>
      <c r="E29" s="19">
        <f t="shared" si="0"/>
        <v>16.045000000000002</v>
      </c>
      <c r="F29" s="20"/>
      <c r="G29" s="20"/>
      <c r="H29" s="21">
        <v>16.045000000000002</v>
      </c>
      <c r="I29" s="17">
        <f>1</f>
        <v>1</v>
      </c>
    </row>
    <row r="30" spans="1:9" ht="15.75" x14ac:dyDescent="0.25">
      <c r="A30" s="64"/>
      <c r="B30" s="13" t="s">
        <v>2</v>
      </c>
      <c r="C30" s="13">
        <v>39</v>
      </c>
      <c r="D30" s="13" t="s">
        <v>61</v>
      </c>
      <c r="E30" s="19">
        <f t="shared" si="0"/>
        <v>8.9369999999999994</v>
      </c>
      <c r="F30" s="20"/>
      <c r="G30" s="20"/>
      <c r="H30" s="21">
        <v>8.9369999999999994</v>
      </c>
      <c r="I30" s="17">
        <f>1</f>
        <v>1</v>
      </c>
    </row>
    <row r="31" spans="1:9" ht="15.75" x14ac:dyDescent="0.25">
      <c r="A31" s="62"/>
      <c r="B31" s="13" t="s">
        <v>2</v>
      </c>
      <c r="C31" s="13">
        <v>40</v>
      </c>
      <c r="D31" s="13" t="s">
        <v>62</v>
      </c>
      <c r="E31" s="19">
        <f t="shared" si="0"/>
        <v>33.637</v>
      </c>
      <c r="F31" s="20"/>
      <c r="G31" s="20"/>
      <c r="H31" s="21">
        <v>33.637</v>
      </c>
      <c r="I31" s="17">
        <f>1</f>
        <v>1</v>
      </c>
    </row>
    <row r="32" spans="1:9" ht="94.5" x14ac:dyDescent="0.25">
      <c r="A32" s="37" t="s">
        <v>96</v>
      </c>
      <c r="B32" s="13" t="s">
        <v>2</v>
      </c>
      <c r="C32" s="13">
        <v>11</v>
      </c>
      <c r="D32" s="13" t="s">
        <v>36</v>
      </c>
      <c r="E32" s="19">
        <f t="shared" si="0"/>
        <v>5.7356666666666669</v>
      </c>
      <c r="F32" s="20"/>
      <c r="G32" s="20"/>
      <c r="H32" s="21">
        <v>17.207000000000001</v>
      </c>
      <c r="I32" s="17">
        <f>1/3</f>
        <v>0.33333333333333331</v>
      </c>
    </row>
    <row r="33" spans="1:10" ht="15.75" x14ac:dyDescent="0.25">
      <c r="A33" s="13" t="s">
        <v>18</v>
      </c>
      <c r="B33" s="13" t="s">
        <v>2</v>
      </c>
      <c r="C33" s="13">
        <v>44</v>
      </c>
      <c r="D33" s="13" t="s">
        <v>56</v>
      </c>
      <c r="E33" s="19">
        <f t="shared" si="0"/>
        <v>11.422572503350002</v>
      </c>
      <c r="F33" s="20"/>
      <c r="G33" s="20"/>
      <c r="H33" s="21">
        <v>79.501000000000005</v>
      </c>
      <c r="I33" s="17">
        <f>14367835/100000000</f>
        <v>0.14367835000000001</v>
      </c>
    </row>
    <row r="34" spans="1:10" s="34" customFormat="1" ht="15.75" x14ac:dyDescent="0.25">
      <c r="A34" s="65" t="s">
        <v>19</v>
      </c>
      <c r="B34" s="35" t="s">
        <v>2</v>
      </c>
      <c r="C34" s="35">
        <v>33</v>
      </c>
      <c r="D34" s="35" t="s">
        <v>48</v>
      </c>
      <c r="E34" s="19">
        <f t="shared" si="0"/>
        <v>0.99765625000000002</v>
      </c>
      <c r="F34" s="32"/>
      <c r="G34" s="32"/>
      <c r="H34" s="33">
        <v>31.925000000000001</v>
      </c>
      <c r="I34" s="33">
        <f>1/32</f>
        <v>3.125E-2</v>
      </c>
    </row>
    <row r="35" spans="1:10" s="34" customFormat="1" ht="15.75" x14ac:dyDescent="0.25">
      <c r="A35" s="66"/>
      <c r="B35" s="35" t="s">
        <v>2</v>
      </c>
      <c r="C35" s="35">
        <v>34</v>
      </c>
      <c r="D35" s="35" t="s">
        <v>49</v>
      </c>
      <c r="E35" s="19">
        <f t="shared" si="0"/>
        <v>0.10274999999999999</v>
      </c>
      <c r="F35" s="32"/>
      <c r="G35" s="32"/>
      <c r="H35" s="33">
        <v>3.2879999999999998</v>
      </c>
      <c r="I35" s="33">
        <f>1/32</f>
        <v>3.125E-2</v>
      </c>
    </row>
    <row r="36" spans="1:10" s="34" customFormat="1" ht="15.75" x14ac:dyDescent="0.25">
      <c r="A36" s="67"/>
      <c r="B36" s="35" t="s">
        <v>2</v>
      </c>
      <c r="C36" s="35" t="s">
        <v>15</v>
      </c>
      <c r="D36" s="35" t="s">
        <v>52</v>
      </c>
      <c r="E36" s="19">
        <f t="shared" si="0"/>
        <v>5.3718750000000003E-2</v>
      </c>
      <c r="F36" s="32"/>
      <c r="G36" s="32"/>
      <c r="H36" s="33">
        <v>1.7190000000000001</v>
      </c>
      <c r="I36" s="33">
        <f>1/32</f>
        <v>3.125E-2</v>
      </c>
    </row>
    <row r="37" spans="1:10" ht="15.75" x14ac:dyDescent="0.25">
      <c r="A37" s="61" t="s">
        <v>91</v>
      </c>
      <c r="B37" s="13" t="s">
        <v>2</v>
      </c>
      <c r="C37" s="13">
        <v>1</v>
      </c>
      <c r="D37" s="13" t="s">
        <v>63</v>
      </c>
      <c r="E37" s="19">
        <f t="shared" si="0"/>
        <v>5.6755000000000004</v>
      </c>
      <c r="F37" s="20"/>
      <c r="G37" s="20"/>
      <c r="H37" s="21">
        <v>22.702000000000002</v>
      </c>
      <c r="I37" s="17">
        <f>1/4</f>
        <v>0.25</v>
      </c>
    </row>
    <row r="38" spans="1:10" ht="75" x14ac:dyDescent="0.25">
      <c r="A38" s="62"/>
      <c r="B38" s="13" t="s">
        <v>2</v>
      </c>
      <c r="C38" s="13">
        <v>2</v>
      </c>
      <c r="D38" s="13" t="s">
        <v>64</v>
      </c>
      <c r="E38" s="19">
        <f t="shared" si="0"/>
        <v>2.61225</v>
      </c>
      <c r="F38" s="20"/>
      <c r="G38" s="20"/>
      <c r="H38" s="21">
        <v>10.449</v>
      </c>
      <c r="I38" s="17">
        <f>1/4</f>
        <v>0.25</v>
      </c>
      <c r="J38" s="36" t="s">
        <v>93</v>
      </c>
    </row>
    <row r="39" spans="1:10" ht="94.5" x14ac:dyDescent="0.25">
      <c r="A39" s="37" t="s">
        <v>98</v>
      </c>
      <c r="B39" s="13" t="s">
        <v>2</v>
      </c>
      <c r="C39" s="13">
        <v>11</v>
      </c>
      <c r="D39" s="13" t="s">
        <v>36</v>
      </c>
      <c r="E39" s="19">
        <f t="shared" si="0"/>
        <v>1.4339166666666667</v>
      </c>
      <c r="F39" s="20"/>
      <c r="G39" s="20"/>
      <c r="H39" s="21">
        <v>17.207000000000001</v>
      </c>
      <c r="I39" s="17">
        <f>1/12</f>
        <v>8.3333333333333329E-2</v>
      </c>
    </row>
    <row r="40" spans="1:10" ht="15.75" x14ac:dyDescent="0.25">
      <c r="A40" s="63" t="s">
        <v>20</v>
      </c>
      <c r="B40" s="13" t="s">
        <v>2</v>
      </c>
      <c r="C40" s="13">
        <v>8</v>
      </c>
      <c r="D40" s="13" t="s">
        <v>65</v>
      </c>
      <c r="E40" s="19">
        <f t="shared" si="0"/>
        <v>5.0720000000000001</v>
      </c>
      <c r="F40" s="20"/>
      <c r="G40" s="20"/>
      <c r="H40" s="21">
        <v>10.144</v>
      </c>
      <c r="I40" s="17">
        <f>1/2</f>
        <v>0.5</v>
      </c>
    </row>
    <row r="41" spans="1:10" ht="15.75" x14ac:dyDescent="0.25">
      <c r="A41" s="64"/>
      <c r="B41" s="13" t="s">
        <v>2</v>
      </c>
      <c r="C41" s="13">
        <v>13</v>
      </c>
      <c r="D41" s="13" t="s">
        <v>66</v>
      </c>
      <c r="E41" s="19">
        <f t="shared" si="0"/>
        <v>14.0745</v>
      </c>
      <c r="F41" s="20"/>
      <c r="G41" s="20"/>
      <c r="H41" s="21">
        <v>28.149000000000001</v>
      </c>
      <c r="I41" s="17">
        <f>1/2</f>
        <v>0.5</v>
      </c>
    </row>
    <row r="42" spans="1:10" ht="15.75" x14ac:dyDescent="0.25">
      <c r="A42" s="64"/>
      <c r="B42" s="13" t="s">
        <v>2</v>
      </c>
      <c r="C42" s="13">
        <v>14</v>
      </c>
      <c r="D42" s="13" t="s">
        <v>67</v>
      </c>
      <c r="E42" s="19">
        <f t="shared" si="0"/>
        <v>8.4905000000000008</v>
      </c>
      <c r="F42" s="20"/>
      <c r="G42" s="20"/>
      <c r="H42" s="21">
        <v>16.981000000000002</v>
      </c>
      <c r="I42" s="17">
        <f>1/2</f>
        <v>0.5</v>
      </c>
    </row>
    <row r="43" spans="1:10" ht="15.75" x14ac:dyDescent="0.25">
      <c r="A43" s="62"/>
      <c r="B43" s="13" t="s">
        <v>2</v>
      </c>
      <c r="C43" s="13">
        <v>15</v>
      </c>
      <c r="D43" s="13" t="s">
        <v>68</v>
      </c>
      <c r="E43" s="19">
        <f t="shared" si="0"/>
        <v>2.2094999999999998</v>
      </c>
      <c r="F43" s="20"/>
      <c r="G43" s="20"/>
      <c r="H43" s="21">
        <v>4.4189999999999996</v>
      </c>
      <c r="I43" s="17">
        <f>1/2</f>
        <v>0.5</v>
      </c>
    </row>
    <row r="44" spans="1:10" ht="15.75" x14ac:dyDescent="0.25">
      <c r="A44" s="63" t="s">
        <v>21</v>
      </c>
      <c r="B44" s="13" t="s">
        <v>2</v>
      </c>
      <c r="C44" s="13">
        <v>8</v>
      </c>
      <c r="D44" s="13" t="s">
        <v>65</v>
      </c>
      <c r="E44" s="19">
        <f t="shared" si="0"/>
        <v>2.536</v>
      </c>
      <c r="F44" s="20"/>
      <c r="G44" s="20"/>
      <c r="H44" s="21">
        <v>10.144</v>
      </c>
      <c r="I44" s="17">
        <f>1/4</f>
        <v>0.25</v>
      </c>
    </row>
    <row r="45" spans="1:10" ht="15.75" x14ac:dyDescent="0.25">
      <c r="A45" s="64"/>
      <c r="B45" s="13" t="s">
        <v>2</v>
      </c>
      <c r="C45" s="13">
        <v>13</v>
      </c>
      <c r="D45" s="13" t="s">
        <v>66</v>
      </c>
      <c r="E45" s="19">
        <f t="shared" si="0"/>
        <v>7.0372500000000002</v>
      </c>
      <c r="F45" s="20"/>
      <c r="G45" s="20"/>
      <c r="H45" s="21">
        <v>28.149000000000001</v>
      </c>
      <c r="I45" s="17">
        <f>1/4</f>
        <v>0.25</v>
      </c>
    </row>
    <row r="46" spans="1:10" ht="15.75" x14ac:dyDescent="0.25">
      <c r="A46" s="64"/>
      <c r="B46" s="13" t="s">
        <v>2</v>
      </c>
      <c r="C46" s="13">
        <v>14</v>
      </c>
      <c r="D46" s="13" t="s">
        <v>67</v>
      </c>
      <c r="E46" s="19">
        <f t="shared" si="0"/>
        <v>4.2452500000000004</v>
      </c>
      <c r="F46" s="20"/>
      <c r="G46" s="20"/>
      <c r="H46" s="21">
        <v>16.981000000000002</v>
      </c>
      <c r="I46" s="17">
        <f>1/4</f>
        <v>0.25</v>
      </c>
    </row>
    <row r="47" spans="1:10" ht="15.75" x14ac:dyDescent="0.25">
      <c r="A47" s="62"/>
      <c r="B47" s="13" t="s">
        <v>2</v>
      </c>
      <c r="C47" s="13">
        <v>15</v>
      </c>
      <c r="D47" s="13" t="s">
        <v>68</v>
      </c>
      <c r="E47" s="19">
        <f t="shared" si="0"/>
        <v>1.1047499999999999</v>
      </c>
      <c r="F47" s="20"/>
      <c r="G47" s="20"/>
      <c r="H47" s="21">
        <v>4.4189999999999996</v>
      </c>
      <c r="I47" s="17">
        <f>1/4</f>
        <v>0.25</v>
      </c>
    </row>
    <row r="48" spans="1:10" ht="15.75" x14ac:dyDescent="0.25">
      <c r="A48" s="63" t="s">
        <v>22</v>
      </c>
      <c r="B48" s="13" t="s">
        <v>2</v>
      </c>
      <c r="C48" s="14">
        <v>28</v>
      </c>
      <c r="D48" s="13" t="s">
        <v>69</v>
      </c>
      <c r="E48" s="19">
        <f t="shared" si="0"/>
        <v>19.577000000000002</v>
      </c>
      <c r="F48" s="20"/>
      <c r="G48" s="20"/>
      <c r="H48" s="21">
        <v>19.577000000000002</v>
      </c>
      <c r="I48" s="17">
        <f>1</f>
        <v>1</v>
      </c>
    </row>
    <row r="49" spans="1:10" ht="15.75" x14ac:dyDescent="0.25">
      <c r="A49" s="64"/>
      <c r="B49" s="13" t="s">
        <v>2</v>
      </c>
      <c r="C49" s="14">
        <v>29</v>
      </c>
      <c r="D49" s="13" t="s">
        <v>70</v>
      </c>
      <c r="E49" s="19">
        <f t="shared" si="0"/>
        <v>0.46400000000000002</v>
      </c>
      <c r="F49" s="20"/>
      <c r="G49" s="20"/>
      <c r="H49" s="21">
        <v>0.46400000000000002</v>
      </c>
      <c r="I49" s="17">
        <f>1</f>
        <v>1</v>
      </c>
    </row>
    <row r="50" spans="1:10" ht="15.75" x14ac:dyDescent="0.25">
      <c r="A50" s="64"/>
      <c r="B50" s="13" t="s">
        <v>2</v>
      </c>
      <c r="C50" s="14">
        <v>30</v>
      </c>
      <c r="D50" s="13" t="s">
        <v>71</v>
      </c>
      <c r="E50" s="19">
        <f t="shared" si="0"/>
        <v>1.117</v>
      </c>
      <c r="F50" s="20"/>
      <c r="G50" s="20"/>
      <c r="H50" s="21">
        <v>1.117</v>
      </c>
      <c r="I50" s="17">
        <f>1</f>
        <v>1</v>
      </c>
    </row>
    <row r="51" spans="1:10" ht="15.75" x14ac:dyDescent="0.25">
      <c r="A51" s="62"/>
      <c r="B51" s="13" t="s">
        <v>2</v>
      </c>
      <c r="C51" s="14">
        <v>31</v>
      </c>
      <c r="D51" s="13" t="s">
        <v>72</v>
      </c>
      <c r="E51" s="19">
        <f t="shared" si="0"/>
        <v>6.32</v>
      </c>
      <c r="F51" s="20"/>
      <c r="G51" s="20"/>
      <c r="H51" s="21">
        <v>6.32</v>
      </c>
      <c r="I51" s="17">
        <f>1</f>
        <v>1</v>
      </c>
    </row>
    <row r="52" spans="1:10" ht="15.75" x14ac:dyDescent="0.25">
      <c r="A52" s="61" t="s">
        <v>89</v>
      </c>
      <c r="B52" s="13" t="s">
        <v>2</v>
      </c>
      <c r="C52" s="13">
        <v>1</v>
      </c>
      <c r="D52" s="13" t="s">
        <v>63</v>
      </c>
      <c r="E52" s="19">
        <f t="shared" si="0"/>
        <v>5.6755000000000004</v>
      </c>
      <c r="F52" s="20"/>
      <c r="G52" s="20"/>
      <c r="H52" s="21">
        <v>22.702000000000002</v>
      </c>
      <c r="I52" s="17">
        <f t="shared" ref="I52:I61" si="1">1/4</f>
        <v>0.25</v>
      </c>
    </row>
    <row r="53" spans="1:10" ht="75" x14ac:dyDescent="0.25">
      <c r="A53" s="62"/>
      <c r="B53" s="13" t="s">
        <v>2</v>
      </c>
      <c r="C53" s="13">
        <v>2</v>
      </c>
      <c r="D53" s="13" t="s">
        <v>64</v>
      </c>
      <c r="E53" s="19">
        <f t="shared" si="0"/>
        <v>2.61225</v>
      </c>
      <c r="F53" s="20"/>
      <c r="G53" s="20"/>
      <c r="H53" s="21">
        <v>10.449</v>
      </c>
      <c r="I53" s="17">
        <f t="shared" si="1"/>
        <v>0.25</v>
      </c>
      <c r="J53" s="36" t="s">
        <v>94</v>
      </c>
    </row>
    <row r="54" spans="1:10" ht="15.75" x14ac:dyDescent="0.25">
      <c r="A54" s="63" t="s">
        <v>23</v>
      </c>
      <c r="B54" s="13" t="s">
        <v>2</v>
      </c>
      <c r="C54" s="13">
        <v>33</v>
      </c>
      <c r="D54" s="13" t="s">
        <v>48</v>
      </c>
      <c r="E54" s="19">
        <f t="shared" si="0"/>
        <v>7.9812500000000002</v>
      </c>
      <c r="F54" s="20"/>
      <c r="G54" s="20"/>
      <c r="H54" s="21">
        <v>31.925000000000001</v>
      </c>
      <c r="I54" s="17">
        <f t="shared" si="1"/>
        <v>0.25</v>
      </c>
    </row>
    <row r="55" spans="1:10" ht="15.75" x14ac:dyDescent="0.25">
      <c r="A55" s="64"/>
      <c r="B55" s="13" t="s">
        <v>2</v>
      </c>
      <c r="C55" s="13">
        <v>34</v>
      </c>
      <c r="D55" s="13" t="s">
        <v>49</v>
      </c>
      <c r="E55" s="19">
        <f t="shared" si="0"/>
        <v>0.82199999999999995</v>
      </c>
      <c r="F55" s="20"/>
      <c r="G55" s="20"/>
      <c r="H55" s="21">
        <v>3.2879999999999998</v>
      </c>
      <c r="I55" s="17">
        <f t="shared" si="1"/>
        <v>0.25</v>
      </c>
    </row>
    <row r="56" spans="1:10" ht="15.75" x14ac:dyDescent="0.25">
      <c r="A56" s="62"/>
      <c r="B56" s="13" t="s">
        <v>2</v>
      </c>
      <c r="C56" s="13" t="s">
        <v>15</v>
      </c>
      <c r="D56" s="13" t="s">
        <v>52</v>
      </c>
      <c r="E56" s="19">
        <f t="shared" si="0"/>
        <v>0.42975000000000002</v>
      </c>
      <c r="F56" s="20"/>
      <c r="G56" s="20"/>
      <c r="H56" s="21">
        <v>1.7190000000000001</v>
      </c>
      <c r="I56" s="17">
        <f t="shared" si="1"/>
        <v>0.25</v>
      </c>
    </row>
    <row r="57" spans="1:10" ht="15.75" x14ac:dyDescent="0.25">
      <c r="A57" s="61" t="s">
        <v>90</v>
      </c>
      <c r="B57" s="13" t="s">
        <v>2</v>
      </c>
      <c r="C57" s="13">
        <v>1</v>
      </c>
      <c r="D57" s="13" t="s">
        <v>63</v>
      </c>
      <c r="E57" s="19">
        <f t="shared" si="0"/>
        <v>5.6755000000000004</v>
      </c>
      <c r="F57" s="20"/>
      <c r="G57" s="20"/>
      <c r="H57" s="21">
        <v>22.702000000000002</v>
      </c>
      <c r="I57" s="17">
        <f t="shared" si="1"/>
        <v>0.25</v>
      </c>
    </row>
    <row r="58" spans="1:10" ht="75" x14ac:dyDescent="0.25">
      <c r="A58" s="62"/>
      <c r="B58" s="13" t="s">
        <v>2</v>
      </c>
      <c r="C58" s="13">
        <v>2</v>
      </c>
      <c r="D58" s="13" t="s">
        <v>64</v>
      </c>
      <c r="E58" s="19">
        <f t="shared" si="0"/>
        <v>2.61225</v>
      </c>
      <c r="F58" s="20"/>
      <c r="G58" s="20"/>
      <c r="H58" s="21">
        <v>10.449</v>
      </c>
      <c r="I58" s="17">
        <f t="shared" si="1"/>
        <v>0.25</v>
      </c>
      <c r="J58" s="36" t="s">
        <v>95</v>
      </c>
    </row>
    <row r="59" spans="1:10" ht="15.75" x14ac:dyDescent="0.25">
      <c r="A59" s="63" t="s">
        <v>24</v>
      </c>
      <c r="B59" s="13" t="s">
        <v>2</v>
      </c>
      <c r="C59" s="13">
        <v>33</v>
      </c>
      <c r="D59" s="13" t="s">
        <v>48</v>
      </c>
      <c r="E59" s="19">
        <f t="shared" si="0"/>
        <v>7.9812500000000002</v>
      </c>
      <c r="F59" s="20"/>
      <c r="G59" s="20"/>
      <c r="H59" s="21">
        <v>31.925000000000001</v>
      </c>
      <c r="I59" s="17">
        <f t="shared" si="1"/>
        <v>0.25</v>
      </c>
    </row>
    <row r="60" spans="1:10" ht="15.75" x14ac:dyDescent="0.25">
      <c r="A60" s="64"/>
      <c r="B60" s="13" t="s">
        <v>2</v>
      </c>
      <c r="C60" s="13">
        <v>34</v>
      </c>
      <c r="D60" s="13" t="s">
        <v>49</v>
      </c>
      <c r="E60" s="19">
        <f t="shared" si="0"/>
        <v>0.82199999999999995</v>
      </c>
      <c r="F60" s="20"/>
      <c r="G60" s="20"/>
      <c r="H60" s="21">
        <v>3.2879999999999998</v>
      </c>
      <c r="I60" s="17">
        <f t="shared" si="1"/>
        <v>0.25</v>
      </c>
    </row>
    <row r="61" spans="1:10" ht="15.75" x14ac:dyDescent="0.25">
      <c r="A61" s="62"/>
      <c r="B61" s="13" t="s">
        <v>2</v>
      </c>
      <c r="C61" s="13" t="s">
        <v>15</v>
      </c>
      <c r="D61" s="13" t="s">
        <v>52</v>
      </c>
      <c r="E61" s="19">
        <f t="shared" si="0"/>
        <v>0.42975000000000002</v>
      </c>
      <c r="F61" s="20"/>
      <c r="G61" s="20"/>
      <c r="H61" s="21">
        <v>1.7190000000000001</v>
      </c>
      <c r="I61" s="17">
        <f t="shared" si="1"/>
        <v>0.25</v>
      </c>
    </row>
    <row r="62" spans="1:10" ht="15.75" x14ac:dyDescent="0.25">
      <c r="A62" s="63" t="s">
        <v>25</v>
      </c>
      <c r="B62" s="37" t="s">
        <v>2</v>
      </c>
      <c r="C62" s="13">
        <v>44</v>
      </c>
      <c r="D62" s="13" t="s">
        <v>56</v>
      </c>
      <c r="E62" s="19">
        <f>H62*I62</f>
        <v>39.750469789619999</v>
      </c>
      <c r="F62" s="20"/>
      <c r="G62" s="20"/>
      <c r="H62" s="21">
        <v>79.501000000000005</v>
      </c>
      <c r="I62" s="17">
        <f>49999962/100000000</f>
        <v>0.49999961999999998</v>
      </c>
    </row>
    <row r="63" spans="1:10" ht="15.75" x14ac:dyDescent="0.25">
      <c r="A63" s="62"/>
      <c r="B63" s="37" t="s">
        <v>2</v>
      </c>
      <c r="C63" s="13">
        <v>47</v>
      </c>
      <c r="D63" s="13" t="s">
        <v>59</v>
      </c>
      <c r="E63" s="19">
        <f t="shared" si="0"/>
        <v>16.174499999999998</v>
      </c>
      <c r="F63" s="20"/>
      <c r="G63" s="20"/>
      <c r="H63" s="21">
        <v>32.348999999999997</v>
      </c>
      <c r="I63" s="17">
        <f>1/2</f>
        <v>0.5</v>
      </c>
    </row>
    <row r="64" spans="1:10" ht="15.75" x14ac:dyDescent="0.25">
      <c r="A64" s="13" t="s">
        <v>26</v>
      </c>
      <c r="B64" s="13" t="s">
        <v>2</v>
      </c>
      <c r="C64" s="13">
        <v>32</v>
      </c>
      <c r="D64" s="13" t="s">
        <v>73</v>
      </c>
      <c r="E64" s="19">
        <f t="shared" si="0"/>
        <v>12.066000000000001</v>
      </c>
      <c r="F64" s="20"/>
      <c r="G64" s="20"/>
      <c r="H64" s="21">
        <v>12.066000000000001</v>
      </c>
      <c r="I64" s="17">
        <f>1</f>
        <v>1</v>
      </c>
    </row>
    <row r="65" spans="1:10" ht="15.75" x14ac:dyDescent="0.25">
      <c r="A65" s="61" t="s">
        <v>101</v>
      </c>
      <c r="B65" s="13" t="s">
        <v>2</v>
      </c>
      <c r="C65" s="13">
        <v>1</v>
      </c>
      <c r="D65" s="13" t="s">
        <v>63</v>
      </c>
      <c r="E65" s="19">
        <f t="shared" si="0"/>
        <v>5.6755000000000004</v>
      </c>
      <c r="F65" s="20"/>
      <c r="G65" s="20"/>
      <c r="H65" s="21">
        <v>22.702000000000002</v>
      </c>
      <c r="I65" s="17">
        <f>1/4</f>
        <v>0.25</v>
      </c>
    </row>
    <row r="66" spans="1:10" ht="69" customHeight="1" x14ac:dyDescent="0.25">
      <c r="A66" s="62"/>
      <c r="B66" s="13" t="s">
        <v>2</v>
      </c>
      <c r="C66" s="13">
        <v>2</v>
      </c>
      <c r="D66" s="13" t="s">
        <v>64</v>
      </c>
      <c r="E66" s="19">
        <f t="shared" si="0"/>
        <v>2.61225</v>
      </c>
      <c r="F66" s="20"/>
      <c r="G66" s="20"/>
      <c r="H66" s="21">
        <v>10.449</v>
      </c>
      <c r="I66" s="17">
        <f>1/4</f>
        <v>0.25</v>
      </c>
      <c r="J66" s="36" t="s">
        <v>92</v>
      </c>
    </row>
    <row r="67" spans="1:10" s="34" customFormat="1" ht="15.75" x14ac:dyDescent="0.25">
      <c r="A67" s="65" t="s">
        <v>27</v>
      </c>
      <c r="B67" s="35" t="s">
        <v>2</v>
      </c>
      <c r="C67" s="35">
        <v>33</v>
      </c>
      <c r="D67" s="35" t="s">
        <v>48</v>
      </c>
      <c r="E67" s="19">
        <f t="shared" si="0"/>
        <v>0.99765625000000002</v>
      </c>
      <c r="F67" s="32"/>
      <c r="G67" s="32"/>
      <c r="H67" s="33">
        <v>31.925000000000001</v>
      </c>
      <c r="I67" s="33">
        <f>1/32</f>
        <v>3.125E-2</v>
      </c>
    </row>
    <row r="68" spans="1:10" s="34" customFormat="1" ht="15.75" x14ac:dyDescent="0.25">
      <c r="A68" s="66"/>
      <c r="B68" s="35" t="s">
        <v>2</v>
      </c>
      <c r="C68" s="35">
        <v>34</v>
      </c>
      <c r="D68" s="35" t="s">
        <v>49</v>
      </c>
      <c r="E68" s="19">
        <f t="shared" si="0"/>
        <v>0.10274999999999999</v>
      </c>
      <c r="F68" s="32"/>
      <c r="G68" s="32"/>
      <c r="H68" s="33">
        <v>3.2879999999999998</v>
      </c>
      <c r="I68" s="33">
        <f>1/32</f>
        <v>3.125E-2</v>
      </c>
    </row>
    <row r="69" spans="1:10" s="34" customFormat="1" ht="15.75" x14ac:dyDescent="0.25">
      <c r="A69" s="67"/>
      <c r="B69" s="35" t="s">
        <v>2</v>
      </c>
      <c r="C69" s="35" t="s">
        <v>15</v>
      </c>
      <c r="D69" s="35" t="s">
        <v>52</v>
      </c>
      <c r="E69" s="19">
        <f t="shared" ref="E69:E88" si="2">H69*I69</f>
        <v>5.3718750000000003E-2</v>
      </c>
      <c r="F69" s="32"/>
      <c r="G69" s="32"/>
      <c r="H69" s="33">
        <v>1.7190000000000001</v>
      </c>
      <c r="I69" s="33">
        <f>1/32</f>
        <v>3.125E-2</v>
      </c>
    </row>
    <row r="70" spans="1:10" ht="94.5" x14ac:dyDescent="0.25">
      <c r="A70" s="37" t="s">
        <v>99</v>
      </c>
      <c r="B70" s="13" t="s">
        <v>2</v>
      </c>
      <c r="C70" s="13">
        <v>11</v>
      </c>
      <c r="D70" s="13" t="s">
        <v>36</v>
      </c>
      <c r="E70" s="19">
        <f t="shared" si="2"/>
        <v>1.4339166666666667</v>
      </c>
      <c r="F70" s="20"/>
      <c r="G70" s="20"/>
      <c r="H70" s="21">
        <v>17.207000000000001</v>
      </c>
      <c r="I70" s="17">
        <f>1/12</f>
        <v>8.3333333333333329E-2</v>
      </c>
    </row>
    <row r="71" spans="1:10" ht="15.75" x14ac:dyDescent="0.25">
      <c r="A71" s="13" t="s">
        <v>28</v>
      </c>
      <c r="B71" s="13" t="s">
        <v>5</v>
      </c>
      <c r="C71" s="13">
        <v>41</v>
      </c>
      <c r="D71" s="13" t="s">
        <v>74</v>
      </c>
      <c r="E71" s="19">
        <f t="shared" si="2"/>
        <v>0.61</v>
      </c>
      <c r="F71" s="20"/>
      <c r="G71" s="20"/>
      <c r="H71" s="21">
        <v>0.61</v>
      </c>
      <c r="I71" s="17">
        <f>1</f>
        <v>1</v>
      </c>
    </row>
    <row r="72" spans="1:10" ht="15.75" x14ac:dyDescent="0.25">
      <c r="A72" s="63" t="s">
        <v>29</v>
      </c>
      <c r="B72" s="13" t="s">
        <v>2</v>
      </c>
      <c r="C72" s="13">
        <v>8</v>
      </c>
      <c r="D72" s="13" t="s">
        <v>65</v>
      </c>
      <c r="E72" s="19">
        <f t="shared" si="2"/>
        <v>2.536</v>
      </c>
      <c r="F72" s="20"/>
      <c r="G72" s="20"/>
      <c r="H72" s="21">
        <v>10.144</v>
      </c>
      <c r="I72" s="17">
        <f>1/4</f>
        <v>0.25</v>
      </c>
    </row>
    <row r="73" spans="1:10" ht="15.75" x14ac:dyDescent="0.25">
      <c r="A73" s="64"/>
      <c r="B73" s="13" t="s">
        <v>2</v>
      </c>
      <c r="C73" s="13">
        <v>13</v>
      </c>
      <c r="D73" s="13" t="s">
        <v>66</v>
      </c>
      <c r="E73" s="19">
        <f t="shared" si="2"/>
        <v>7.0372500000000002</v>
      </c>
      <c r="F73" s="20"/>
      <c r="G73" s="20"/>
      <c r="H73" s="21">
        <v>28.149000000000001</v>
      </c>
      <c r="I73" s="17">
        <f>1/4</f>
        <v>0.25</v>
      </c>
    </row>
    <row r="74" spans="1:10" ht="15.75" x14ac:dyDescent="0.25">
      <c r="A74" s="64"/>
      <c r="B74" s="13" t="s">
        <v>2</v>
      </c>
      <c r="C74" s="13">
        <v>14</v>
      </c>
      <c r="D74" s="13" t="s">
        <v>67</v>
      </c>
      <c r="E74" s="19">
        <f t="shared" si="2"/>
        <v>4.2452500000000004</v>
      </c>
      <c r="F74" s="20"/>
      <c r="G74" s="20"/>
      <c r="H74" s="21">
        <v>16.981000000000002</v>
      </c>
      <c r="I74" s="17">
        <f>1/4</f>
        <v>0.25</v>
      </c>
    </row>
    <row r="75" spans="1:10" ht="15.75" x14ac:dyDescent="0.25">
      <c r="A75" s="64"/>
      <c r="B75" s="13" t="s">
        <v>2</v>
      </c>
      <c r="C75" s="13">
        <v>15</v>
      </c>
      <c r="D75" s="13" t="s">
        <v>68</v>
      </c>
      <c r="E75" s="19">
        <f t="shared" si="2"/>
        <v>1.1047499999999999</v>
      </c>
      <c r="F75" s="20"/>
      <c r="G75" s="20"/>
      <c r="H75" s="21">
        <v>4.4189999999999996</v>
      </c>
      <c r="I75" s="17">
        <f>1/4</f>
        <v>0.25</v>
      </c>
    </row>
    <row r="76" spans="1:10" ht="15.75" x14ac:dyDescent="0.25">
      <c r="A76" s="62"/>
      <c r="B76" s="13" t="s">
        <v>2</v>
      </c>
      <c r="C76" s="13">
        <v>44</v>
      </c>
      <c r="D76" s="13" t="s">
        <v>56</v>
      </c>
      <c r="E76" s="19">
        <f t="shared" si="2"/>
        <v>11.422572503350002</v>
      </c>
      <c r="F76" s="20"/>
      <c r="G76" s="20"/>
      <c r="H76" s="21">
        <v>79.501000000000005</v>
      </c>
      <c r="I76" s="17">
        <f>14367835/100000000</f>
        <v>0.14367835000000001</v>
      </c>
    </row>
    <row r="77" spans="1:10" ht="94.5" x14ac:dyDescent="0.25">
      <c r="A77" s="37" t="s">
        <v>100</v>
      </c>
      <c r="B77" s="13" t="s">
        <v>2</v>
      </c>
      <c r="C77" s="13">
        <v>11</v>
      </c>
      <c r="D77" s="13" t="s">
        <v>36</v>
      </c>
      <c r="E77" s="19">
        <f t="shared" si="2"/>
        <v>2.8678333333333335</v>
      </c>
      <c r="F77" s="20"/>
      <c r="G77" s="20"/>
      <c r="H77" s="21">
        <v>17.207000000000001</v>
      </c>
      <c r="I77" s="17">
        <f>1/6</f>
        <v>0.16666666666666666</v>
      </c>
    </row>
    <row r="78" spans="1:10" ht="15.75" x14ac:dyDescent="0.25">
      <c r="A78" s="63" t="s">
        <v>31</v>
      </c>
      <c r="B78" s="15" t="s">
        <v>2</v>
      </c>
      <c r="C78" s="15">
        <v>33</v>
      </c>
      <c r="D78" s="15" t="s">
        <v>48</v>
      </c>
      <c r="E78" s="19">
        <f t="shared" si="2"/>
        <v>7.9812500000000002</v>
      </c>
      <c r="F78" s="20"/>
      <c r="G78" s="20"/>
      <c r="H78" s="22">
        <v>31.925000000000001</v>
      </c>
      <c r="I78" s="18">
        <f>1/4</f>
        <v>0.25</v>
      </c>
    </row>
    <row r="79" spans="1:10" ht="15.75" x14ac:dyDescent="0.25">
      <c r="A79" s="64"/>
      <c r="B79" s="13" t="s">
        <v>2</v>
      </c>
      <c r="C79" s="13">
        <v>34</v>
      </c>
      <c r="D79" s="13" t="s">
        <v>49</v>
      </c>
      <c r="E79" s="19">
        <f t="shared" si="2"/>
        <v>0.82199999999999995</v>
      </c>
      <c r="F79" s="20"/>
      <c r="G79" s="20"/>
      <c r="H79" s="21">
        <v>3.2879999999999998</v>
      </c>
      <c r="I79" s="17">
        <f>1/4</f>
        <v>0.25</v>
      </c>
    </row>
    <row r="80" spans="1:10" ht="15.75" x14ac:dyDescent="0.25">
      <c r="A80" s="62"/>
      <c r="B80" s="13" t="s">
        <v>2</v>
      </c>
      <c r="C80" s="13" t="s">
        <v>15</v>
      </c>
      <c r="D80" s="13" t="s">
        <v>52</v>
      </c>
      <c r="E80" s="19">
        <f t="shared" si="2"/>
        <v>0.42975000000000002</v>
      </c>
      <c r="F80" s="20"/>
      <c r="G80" s="20"/>
      <c r="H80" s="21">
        <v>1.7190000000000001</v>
      </c>
      <c r="I80" s="17">
        <f>1/4</f>
        <v>0.25</v>
      </c>
    </row>
    <row r="81" spans="1:9" ht="15.75" x14ac:dyDescent="0.25">
      <c r="A81" s="63" t="s">
        <v>32</v>
      </c>
      <c r="B81" s="13" t="s">
        <v>2</v>
      </c>
      <c r="C81" s="13">
        <v>5</v>
      </c>
      <c r="D81" s="13" t="s">
        <v>75</v>
      </c>
      <c r="E81" s="19">
        <f t="shared" si="2"/>
        <v>2.8740000000000001</v>
      </c>
      <c r="F81" s="20"/>
      <c r="G81" s="20"/>
      <c r="H81" s="21">
        <v>2.8740000000000001</v>
      </c>
      <c r="I81" s="17">
        <f>1</f>
        <v>1</v>
      </c>
    </row>
    <row r="82" spans="1:9" ht="15.75" x14ac:dyDescent="0.25">
      <c r="A82" s="64"/>
      <c r="B82" s="13" t="s">
        <v>2</v>
      </c>
      <c r="C82" s="13">
        <v>6</v>
      </c>
      <c r="D82" s="13" t="s">
        <v>76</v>
      </c>
      <c r="E82" s="19">
        <f t="shared" si="2"/>
        <v>7.2110000000000003</v>
      </c>
      <c r="F82" s="20"/>
      <c r="G82" s="20"/>
      <c r="H82" s="21">
        <v>7.2110000000000003</v>
      </c>
      <c r="I82" s="17">
        <f>1</f>
        <v>1</v>
      </c>
    </row>
    <row r="83" spans="1:9" ht="15.75" x14ac:dyDescent="0.25">
      <c r="A83" s="62"/>
      <c r="B83" s="13" t="s">
        <v>2</v>
      </c>
      <c r="C83" s="13">
        <v>7</v>
      </c>
      <c r="D83" s="13" t="s">
        <v>77</v>
      </c>
      <c r="E83" s="19">
        <f t="shared" si="2"/>
        <v>1.258</v>
      </c>
      <c r="F83" s="20"/>
      <c r="G83" s="20"/>
      <c r="H83" s="21">
        <v>1.258</v>
      </c>
      <c r="I83" s="17">
        <f>1</f>
        <v>1</v>
      </c>
    </row>
    <row r="84" spans="1:9" ht="15.75" x14ac:dyDescent="0.25">
      <c r="A84" s="63" t="s">
        <v>33</v>
      </c>
      <c r="B84" s="13" t="s">
        <v>2</v>
      </c>
      <c r="C84" s="13">
        <v>4</v>
      </c>
      <c r="D84" s="13" t="s">
        <v>78</v>
      </c>
      <c r="E84" s="19">
        <f t="shared" si="2"/>
        <v>34.517000000000003</v>
      </c>
      <c r="F84" s="20"/>
      <c r="G84" s="20"/>
      <c r="H84" s="21">
        <v>34.517000000000003</v>
      </c>
      <c r="I84" s="17">
        <f>1</f>
        <v>1</v>
      </c>
    </row>
    <row r="85" spans="1:9" ht="15.75" x14ac:dyDescent="0.25">
      <c r="A85" s="64"/>
      <c r="B85" s="13" t="s">
        <v>2</v>
      </c>
      <c r="C85" s="13">
        <v>9</v>
      </c>
      <c r="D85" s="13" t="s">
        <v>79</v>
      </c>
      <c r="E85" s="19">
        <f t="shared" si="2"/>
        <v>3.28</v>
      </c>
      <c r="F85" s="20"/>
      <c r="G85" s="20"/>
      <c r="H85" s="21">
        <v>3.28</v>
      </c>
      <c r="I85" s="17">
        <f>1</f>
        <v>1</v>
      </c>
    </row>
    <row r="86" spans="1:9" ht="15.75" x14ac:dyDescent="0.25">
      <c r="A86" s="62"/>
      <c r="B86" s="13" t="s">
        <v>2</v>
      </c>
      <c r="C86" s="13">
        <v>10</v>
      </c>
      <c r="D86" s="13" t="s">
        <v>80</v>
      </c>
      <c r="E86" s="19">
        <f t="shared" si="2"/>
        <v>8.4000000000000005E-2</v>
      </c>
      <c r="F86" s="20"/>
      <c r="G86" s="20"/>
      <c r="H86" s="21">
        <v>8.4000000000000005E-2</v>
      </c>
      <c r="I86" s="17">
        <f>1</f>
        <v>1</v>
      </c>
    </row>
    <row r="87" spans="1:9" ht="63" x14ac:dyDescent="0.25">
      <c r="A87" s="15" t="s">
        <v>34</v>
      </c>
      <c r="B87" s="15" t="s">
        <v>2</v>
      </c>
      <c r="C87" s="15">
        <v>12</v>
      </c>
      <c r="D87" s="15" t="s">
        <v>81</v>
      </c>
      <c r="E87" s="19">
        <f t="shared" si="2"/>
        <v>4.3369999999999997</v>
      </c>
      <c r="F87" s="20"/>
      <c r="G87" s="20"/>
      <c r="H87" s="22">
        <v>4.3369999999999997</v>
      </c>
      <c r="I87" s="17">
        <f>1</f>
        <v>1</v>
      </c>
    </row>
    <row r="88" spans="1:9" ht="15.75" x14ac:dyDescent="0.25">
      <c r="A88" s="16" t="s">
        <v>35</v>
      </c>
      <c r="B88" s="16" t="s">
        <v>2</v>
      </c>
      <c r="C88" s="16">
        <v>3</v>
      </c>
      <c r="D88" s="16" t="s">
        <v>82</v>
      </c>
      <c r="E88" s="19">
        <f t="shared" si="2"/>
        <v>5.7000000000000002E-2</v>
      </c>
      <c r="F88" s="20">
        <f>SUM(E2:E88)</f>
        <v>638.80800000000022</v>
      </c>
      <c r="G88" s="24">
        <f>F88/638.808</f>
        <v>1.0000000000000004</v>
      </c>
      <c r="H88" s="23">
        <v>5.7000000000000002E-2</v>
      </c>
      <c r="I88" s="17">
        <f>1</f>
        <v>1</v>
      </c>
    </row>
    <row r="89" spans="1:9" ht="15.75" x14ac:dyDescent="0.25">
      <c r="A89" s="31" t="s">
        <v>87</v>
      </c>
      <c r="B89" s="27"/>
      <c r="C89" s="27"/>
      <c r="D89" s="27"/>
      <c r="E89" s="28"/>
      <c r="F89" s="20"/>
      <c r="G89" s="24"/>
      <c r="H89" s="29"/>
      <c r="I89" s="30"/>
    </row>
    <row r="90" spans="1:9" ht="78.75" x14ac:dyDescent="0.25">
      <c r="A90" s="31" t="s">
        <v>88</v>
      </c>
      <c r="B90" s="27"/>
      <c r="C90" s="27"/>
      <c r="D90" s="27"/>
      <c r="E90" s="28"/>
      <c r="F90" s="20"/>
      <c r="G90" s="24"/>
      <c r="H90" s="29"/>
      <c r="I90" s="30"/>
    </row>
    <row r="91" spans="1:9" ht="15.75" x14ac:dyDescent="0.25">
      <c r="A91" s="7"/>
      <c r="B91" s="7"/>
      <c r="C91" s="7"/>
      <c r="D91" s="7"/>
      <c r="E91" s="28"/>
      <c r="F91" s="12"/>
      <c r="G91" s="42"/>
      <c r="H91" s="8"/>
      <c r="I91" s="9"/>
    </row>
    <row r="92" spans="1:9" ht="15.75" x14ac:dyDescent="0.25">
      <c r="A92" s="76" t="s">
        <v>6</v>
      </c>
      <c r="B92" s="76"/>
      <c r="C92" s="76"/>
      <c r="D92" s="76"/>
      <c r="E92" s="76"/>
      <c r="F92" s="10"/>
      <c r="G92" s="10"/>
      <c r="H92" s="10"/>
      <c r="I92" s="10"/>
    </row>
    <row r="93" spans="1:9" ht="47.25" x14ac:dyDescent="0.25">
      <c r="A93" s="43" t="s">
        <v>8</v>
      </c>
      <c r="B93" s="43" t="s">
        <v>0</v>
      </c>
      <c r="C93" s="43" t="s">
        <v>1</v>
      </c>
      <c r="D93" s="43" t="s">
        <v>9</v>
      </c>
      <c r="E93" s="11" t="s">
        <v>11</v>
      </c>
      <c r="F93" s="10"/>
      <c r="G93" s="10"/>
      <c r="H93" s="44" t="s">
        <v>3</v>
      </c>
      <c r="I93" s="45" t="s">
        <v>4</v>
      </c>
    </row>
    <row r="94" spans="1:9" ht="15.75" x14ac:dyDescent="0.25">
      <c r="A94" s="77" t="s">
        <v>13</v>
      </c>
      <c r="B94" s="46" t="s">
        <v>2</v>
      </c>
      <c r="C94" s="37">
        <v>3</v>
      </c>
      <c r="D94" s="37" t="s">
        <v>82</v>
      </c>
      <c r="E94" s="19">
        <f t="shared" ref="E94:E122" si="3">H94*I94</f>
        <v>5.7000000000000002E-2</v>
      </c>
      <c r="F94" s="12"/>
      <c r="G94" s="42"/>
      <c r="H94" s="23">
        <v>5.7000000000000002E-2</v>
      </c>
      <c r="I94" s="47">
        <f>1</f>
        <v>1</v>
      </c>
    </row>
    <row r="95" spans="1:9" ht="15.75" x14ac:dyDescent="0.25">
      <c r="A95" s="77"/>
      <c r="B95" s="46" t="s">
        <v>2</v>
      </c>
      <c r="C95" s="37">
        <v>8</v>
      </c>
      <c r="D95" s="37" t="s">
        <v>65</v>
      </c>
      <c r="E95" s="19">
        <f t="shared" si="3"/>
        <v>10.144</v>
      </c>
      <c r="F95" s="20"/>
      <c r="G95" s="20"/>
      <c r="H95" s="33">
        <v>10.144</v>
      </c>
      <c r="I95" s="47">
        <f>1</f>
        <v>1</v>
      </c>
    </row>
    <row r="96" spans="1:9" ht="15.75" x14ac:dyDescent="0.25">
      <c r="A96" s="77"/>
      <c r="B96" s="46" t="s">
        <v>2</v>
      </c>
      <c r="C96" s="37">
        <v>13</v>
      </c>
      <c r="D96" s="37" t="s">
        <v>66</v>
      </c>
      <c r="E96" s="19">
        <f t="shared" si="3"/>
        <v>28.149000000000001</v>
      </c>
      <c r="F96" s="20"/>
      <c r="G96" s="20"/>
      <c r="H96" s="33">
        <v>28.149000000000001</v>
      </c>
      <c r="I96" s="47">
        <f>1</f>
        <v>1</v>
      </c>
    </row>
    <row r="97" spans="1:9" ht="15.75" x14ac:dyDescent="0.25">
      <c r="A97" s="77"/>
      <c r="B97" s="46" t="s">
        <v>2</v>
      </c>
      <c r="C97" s="37">
        <v>14</v>
      </c>
      <c r="D97" s="37" t="s">
        <v>67</v>
      </c>
      <c r="E97" s="19">
        <f t="shared" si="3"/>
        <v>16.981000000000002</v>
      </c>
      <c r="F97" s="20"/>
      <c r="G97" s="20"/>
      <c r="H97" s="33">
        <v>16.981000000000002</v>
      </c>
      <c r="I97" s="47">
        <f>1</f>
        <v>1</v>
      </c>
    </row>
    <row r="98" spans="1:9" ht="15.75" x14ac:dyDescent="0.25">
      <c r="A98" s="77"/>
      <c r="B98" s="46" t="s">
        <v>2</v>
      </c>
      <c r="C98" s="37">
        <v>15</v>
      </c>
      <c r="D98" s="37" t="s">
        <v>68</v>
      </c>
      <c r="E98" s="19">
        <f t="shared" si="3"/>
        <v>4.4189999999999996</v>
      </c>
      <c r="F98" s="20"/>
      <c r="G98" s="20"/>
      <c r="H98" s="33">
        <v>4.4189999999999996</v>
      </c>
      <c r="I98" s="47">
        <f>1</f>
        <v>1</v>
      </c>
    </row>
    <row r="99" spans="1:9" ht="15.75" x14ac:dyDescent="0.25">
      <c r="A99" s="77"/>
      <c r="B99" s="46" t="s">
        <v>2</v>
      </c>
      <c r="C99" s="37">
        <v>16</v>
      </c>
      <c r="D99" s="37" t="s">
        <v>37</v>
      </c>
      <c r="E99" s="19">
        <f t="shared" si="3"/>
        <v>13.696</v>
      </c>
      <c r="F99" s="20"/>
      <c r="G99" s="20"/>
      <c r="H99" s="33">
        <v>13.696</v>
      </c>
      <c r="I99" s="47">
        <f>1</f>
        <v>1</v>
      </c>
    </row>
    <row r="100" spans="1:9" ht="15.75" x14ac:dyDescent="0.25">
      <c r="A100" s="77"/>
      <c r="B100" s="46" t="s">
        <v>2</v>
      </c>
      <c r="C100" s="37">
        <v>17</v>
      </c>
      <c r="D100" s="37" t="s">
        <v>38</v>
      </c>
      <c r="E100" s="19">
        <f t="shared" si="3"/>
        <v>0.96499999999999997</v>
      </c>
      <c r="F100" s="20"/>
      <c r="G100" s="20"/>
      <c r="H100" s="33">
        <v>0.96499999999999997</v>
      </c>
      <c r="I100" s="47">
        <f>1</f>
        <v>1</v>
      </c>
    </row>
    <row r="101" spans="1:9" ht="15.75" x14ac:dyDescent="0.25">
      <c r="A101" s="77"/>
      <c r="B101" s="46" t="s">
        <v>2</v>
      </c>
      <c r="C101" s="37">
        <v>18</v>
      </c>
      <c r="D101" s="37" t="s">
        <v>39</v>
      </c>
      <c r="E101" s="19">
        <f t="shared" si="3"/>
        <v>16.707000000000001</v>
      </c>
      <c r="F101" s="20"/>
      <c r="G101" s="20"/>
      <c r="H101" s="33">
        <v>16.707000000000001</v>
      </c>
      <c r="I101" s="47">
        <f>1</f>
        <v>1</v>
      </c>
    </row>
    <row r="102" spans="1:9" ht="15.75" x14ac:dyDescent="0.25">
      <c r="A102" s="77"/>
      <c r="B102" s="46" t="s">
        <v>2</v>
      </c>
      <c r="C102" s="37">
        <v>19</v>
      </c>
      <c r="D102" s="37" t="s">
        <v>40</v>
      </c>
      <c r="E102" s="19">
        <f t="shared" si="3"/>
        <v>28.085000000000001</v>
      </c>
      <c r="F102" s="20"/>
      <c r="G102" s="20"/>
      <c r="H102" s="33">
        <v>28.085000000000001</v>
      </c>
      <c r="I102" s="47">
        <f>1</f>
        <v>1</v>
      </c>
    </row>
    <row r="103" spans="1:9" ht="15.75" x14ac:dyDescent="0.25">
      <c r="A103" s="77"/>
      <c r="B103" s="46" t="s">
        <v>2</v>
      </c>
      <c r="C103" s="37">
        <v>20</v>
      </c>
      <c r="D103" s="37" t="s">
        <v>60</v>
      </c>
      <c r="E103" s="19">
        <f t="shared" si="3"/>
        <v>16.045000000000002</v>
      </c>
      <c r="F103" s="20"/>
      <c r="G103" s="20"/>
      <c r="H103" s="33">
        <v>16.045000000000002</v>
      </c>
      <c r="I103" s="47">
        <f>1</f>
        <v>1</v>
      </c>
    </row>
    <row r="104" spans="1:9" ht="15.75" x14ac:dyDescent="0.25">
      <c r="A104" s="77"/>
      <c r="B104" s="46" t="s">
        <v>2</v>
      </c>
      <c r="C104" s="37">
        <v>21</v>
      </c>
      <c r="D104" s="20" t="s">
        <v>41</v>
      </c>
      <c r="E104" s="19">
        <f t="shared" si="3"/>
        <v>1.3420000000000001</v>
      </c>
      <c r="F104" s="20"/>
      <c r="G104" s="20"/>
      <c r="H104" s="48">
        <v>1.3420000000000001</v>
      </c>
      <c r="I104" s="47">
        <f>1</f>
        <v>1</v>
      </c>
    </row>
    <row r="105" spans="1:9" ht="15.75" x14ac:dyDescent="0.25">
      <c r="A105" s="77"/>
      <c r="B105" s="46" t="s">
        <v>2</v>
      </c>
      <c r="C105" s="49">
        <v>22</v>
      </c>
      <c r="D105" s="37" t="s">
        <v>42</v>
      </c>
      <c r="E105" s="19">
        <f t="shared" si="3"/>
        <v>20.436</v>
      </c>
      <c r="F105" s="20"/>
      <c r="G105" s="20"/>
      <c r="H105" s="33">
        <v>20.436</v>
      </c>
      <c r="I105" s="47">
        <f>1</f>
        <v>1</v>
      </c>
    </row>
    <row r="106" spans="1:9" ht="15.75" x14ac:dyDescent="0.25">
      <c r="A106" s="77"/>
      <c r="B106" s="46" t="s">
        <v>2</v>
      </c>
      <c r="C106" s="37">
        <v>23</v>
      </c>
      <c r="D106" s="37" t="s">
        <v>43</v>
      </c>
      <c r="E106" s="19">
        <f>H106*I106</f>
        <v>0.54600000000000004</v>
      </c>
      <c r="F106" s="20"/>
      <c r="G106" s="20"/>
      <c r="H106" s="33">
        <v>0.54600000000000004</v>
      </c>
      <c r="I106" s="47">
        <f>1</f>
        <v>1</v>
      </c>
    </row>
    <row r="107" spans="1:9" ht="15.75" x14ac:dyDescent="0.25">
      <c r="A107" s="77"/>
      <c r="B107" s="46" t="s">
        <v>2</v>
      </c>
      <c r="C107" s="37">
        <v>24</v>
      </c>
      <c r="D107" s="37" t="s">
        <v>44</v>
      </c>
      <c r="E107" s="19">
        <f t="shared" si="3"/>
        <v>0.49</v>
      </c>
      <c r="F107" s="20"/>
      <c r="G107" s="20"/>
      <c r="H107" s="33">
        <v>0.49</v>
      </c>
      <c r="I107" s="47">
        <f>1</f>
        <v>1</v>
      </c>
    </row>
    <row r="108" spans="1:9" ht="15.75" x14ac:dyDescent="0.25">
      <c r="A108" s="77"/>
      <c r="B108" s="46" t="s">
        <v>2</v>
      </c>
      <c r="C108" s="37">
        <v>25</v>
      </c>
      <c r="D108" s="37" t="s">
        <v>45</v>
      </c>
      <c r="E108" s="19">
        <f t="shared" si="3"/>
        <v>5.5419999999999998</v>
      </c>
      <c r="F108" s="20"/>
      <c r="G108" s="20"/>
      <c r="H108" s="33">
        <v>5.5419999999999998</v>
      </c>
      <c r="I108" s="47">
        <f>1</f>
        <v>1</v>
      </c>
    </row>
    <row r="109" spans="1:9" ht="15.75" x14ac:dyDescent="0.25">
      <c r="A109" s="77"/>
      <c r="B109" s="46" t="s">
        <v>2</v>
      </c>
      <c r="C109" s="37">
        <v>26</v>
      </c>
      <c r="D109" s="37" t="s">
        <v>46</v>
      </c>
      <c r="E109" s="19">
        <f t="shared" si="3"/>
        <v>1.4419999999999999</v>
      </c>
      <c r="F109" s="20"/>
      <c r="G109" s="20"/>
      <c r="H109" s="33">
        <v>1.4419999999999999</v>
      </c>
      <c r="I109" s="47">
        <f>1</f>
        <v>1</v>
      </c>
    </row>
    <row r="110" spans="1:9" ht="15.75" x14ac:dyDescent="0.25">
      <c r="A110" s="77"/>
      <c r="B110" s="46" t="s">
        <v>2</v>
      </c>
      <c r="C110" s="37">
        <v>27</v>
      </c>
      <c r="D110" s="37" t="s">
        <v>47</v>
      </c>
      <c r="E110" s="19">
        <f t="shared" si="3"/>
        <v>5.92</v>
      </c>
      <c r="F110" s="20"/>
      <c r="G110" s="20"/>
      <c r="H110" s="33">
        <v>5.92</v>
      </c>
      <c r="I110" s="47">
        <f>1</f>
        <v>1</v>
      </c>
    </row>
    <row r="111" spans="1:9" ht="15.75" x14ac:dyDescent="0.25">
      <c r="A111" s="77"/>
      <c r="B111" s="46" t="s">
        <v>2</v>
      </c>
      <c r="C111" s="37">
        <v>28</v>
      </c>
      <c r="D111" s="37" t="s">
        <v>69</v>
      </c>
      <c r="E111" s="19">
        <f t="shared" si="3"/>
        <v>19.577000000000002</v>
      </c>
      <c r="F111" s="20"/>
      <c r="G111" s="20"/>
      <c r="H111" s="33">
        <v>19.577000000000002</v>
      </c>
      <c r="I111" s="47">
        <f>1</f>
        <v>1</v>
      </c>
    </row>
    <row r="112" spans="1:9" ht="15.75" x14ac:dyDescent="0.25">
      <c r="A112" s="77"/>
      <c r="B112" s="46" t="s">
        <v>2</v>
      </c>
      <c r="C112" s="37">
        <v>29</v>
      </c>
      <c r="D112" s="37" t="s">
        <v>70</v>
      </c>
      <c r="E112" s="19">
        <f t="shared" si="3"/>
        <v>0.46400000000000002</v>
      </c>
      <c r="F112" s="20"/>
      <c r="G112" s="20"/>
      <c r="H112" s="33">
        <v>0.46400000000000002</v>
      </c>
      <c r="I112" s="47">
        <f>1</f>
        <v>1</v>
      </c>
    </row>
    <row r="113" spans="1:9" ht="15.75" x14ac:dyDescent="0.25">
      <c r="A113" s="77"/>
      <c r="B113" s="46" t="s">
        <v>2</v>
      </c>
      <c r="C113" s="37">
        <v>30</v>
      </c>
      <c r="D113" s="37" t="s">
        <v>71</v>
      </c>
      <c r="E113" s="19">
        <f t="shared" si="3"/>
        <v>1.117</v>
      </c>
      <c r="F113" s="20"/>
      <c r="G113" s="20"/>
      <c r="H113" s="33">
        <v>1.117</v>
      </c>
      <c r="I113" s="47">
        <f>1</f>
        <v>1</v>
      </c>
    </row>
    <row r="114" spans="1:9" ht="15.75" x14ac:dyDescent="0.25">
      <c r="A114" s="77"/>
      <c r="B114" s="46" t="s">
        <v>2</v>
      </c>
      <c r="C114" s="37">
        <v>31</v>
      </c>
      <c r="D114" s="37" t="s">
        <v>72</v>
      </c>
      <c r="E114" s="19">
        <f t="shared" si="3"/>
        <v>6.32</v>
      </c>
      <c r="F114" s="20"/>
      <c r="G114" s="20"/>
      <c r="H114" s="33">
        <v>6.32</v>
      </c>
      <c r="I114" s="47">
        <f>1</f>
        <v>1</v>
      </c>
    </row>
    <row r="115" spans="1:9" ht="15.75" x14ac:dyDescent="0.25">
      <c r="A115" s="77"/>
      <c r="B115" s="46" t="s">
        <v>2</v>
      </c>
      <c r="C115" s="49">
        <v>33</v>
      </c>
      <c r="D115" s="49" t="s">
        <v>48</v>
      </c>
      <c r="E115" s="19">
        <f t="shared" si="3"/>
        <v>31.925000000000001</v>
      </c>
      <c r="F115" s="20"/>
      <c r="G115" s="20"/>
      <c r="H115" s="48">
        <v>31.925000000000001</v>
      </c>
      <c r="I115" s="47">
        <f>1</f>
        <v>1</v>
      </c>
    </row>
    <row r="116" spans="1:9" ht="15.75" x14ac:dyDescent="0.25">
      <c r="A116" s="77"/>
      <c r="B116" s="46" t="s">
        <v>2</v>
      </c>
      <c r="C116" s="37">
        <v>34</v>
      </c>
      <c r="D116" s="37" t="s">
        <v>49</v>
      </c>
      <c r="E116" s="19">
        <f t="shared" si="3"/>
        <v>3.2879999999999998</v>
      </c>
      <c r="F116" s="20"/>
      <c r="G116" s="20"/>
      <c r="H116" s="33">
        <v>3.2879999999999998</v>
      </c>
      <c r="I116" s="47">
        <f>1</f>
        <v>1</v>
      </c>
    </row>
    <row r="117" spans="1:9" ht="15.75" x14ac:dyDescent="0.25">
      <c r="A117" s="77"/>
      <c r="B117" s="46" t="s">
        <v>2</v>
      </c>
      <c r="C117" s="37">
        <v>35</v>
      </c>
      <c r="D117" s="37" t="s">
        <v>50</v>
      </c>
      <c r="E117" s="19">
        <f t="shared" ref="E117" si="4">H117*I117</f>
        <v>7.7830000000000004</v>
      </c>
      <c r="F117" s="20"/>
      <c r="G117" s="20"/>
      <c r="H117" s="33">
        <v>7.7830000000000004</v>
      </c>
      <c r="I117" s="47">
        <f>1</f>
        <v>1</v>
      </c>
    </row>
    <row r="118" spans="1:9" ht="15.75" x14ac:dyDescent="0.25">
      <c r="A118" s="77"/>
      <c r="B118" s="46" t="s">
        <v>2</v>
      </c>
      <c r="C118" s="37">
        <v>36</v>
      </c>
      <c r="D118" s="37" t="s">
        <v>51</v>
      </c>
      <c r="E118" s="19">
        <f t="shared" si="3"/>
        <v>8.5990000000000002</v>
      </c>
      <c r="F118" s="20"/>
      <c r="G118" s="20"/>
      <c r="H118" s="33">
        <v>8.5990000000000002</v>
      </c>
      <c r="I118" s="47">
        <f>1</f>
        <v>1</v>
      </c>
    </row>
    <row r="119" spans="1:9" ht="15.75" x14ac:dyDescent="0.25">
      <c r="A119" s="77"/>
      <c r="B119" s="46" t="s">
        <v>2</v>
      </c>
      <c r="C119" s="37" t="s">
        <v>14</v>
      </c>
      <c r="D119" s="37" t="s">
        <v>52</v>
      </c>
      <c r="E119" s="19">
        <f t="shared" si="3"/>
        <v>57.825000000000003</v>
      </c>
      <c r="F119" s="20"/>
      <c r="G119" s="20"/>
      <c r="H119" s="33">
        <v>57.825000000000003</v>
      </c>
      <c r="I119" s="47">
        <f>1</f>
        <v>1</v>
      </c>
    </row>
    <row r="120" spans="1:9" ht="15.75" x14ac:dyDescent="0.25">
      <c r="A120" s="77"/>
      <c r="B120" s="46" t="s">
        <v>2</v>
      </c>
      <c r="C120" s="37" t="s">
        <v>15</v>
      </c>
      <c r="D120" s="37" t="s">
        <v>52</v>
      </c>
      <c r="E120" s="19">
        <f t="shared" si="3"/>
        <v>1.7190000000000001</v>
      </c>
      <c r="F120" s="20"/>
      <c r="G120" s="20"/>
      <c r="H120" s="33">
        <v>1.7190000000000001</v>
      </c>
      <c r="I120" s="47">
        <f>1</f>
        <v>1</v>
      </c>
    </row>
    <row r="121" spans="1:9" ht="15.75" x14ac:dyDescent="0.25">
      <c r="A121" s="77"/>
      <c r="B121" s="46" t="s">
        <v>2</v>
      </c>
      <c r="C121" s="37">
        <v>38</v>
      </c>
      <c r="D121" s="37" t="s">
        <v>53</v>
      </c>
      <c r="E121" s="19">
        <f t="shared" si="3"/>
        <v>9.6</v>
      </c>
      <c r="F121" s="20"/>
      <c r="G121" s="20"/>
      <c r="H121" s="33">
        <v>9.6</v>
      </c>
      <c r="I121" s="47">
        <f>1</f>
        <v>1</v>
      </c>
    </row>
    <row r="122" spans="1:9" ht="15.75" x14ac:dyDescent="0.25">
      <c r="A122" s="77"/>
      <c r="B122" s="46" t="s">
        <v>2</v>
      </c>
      <c r="C122" s="37">
        <v>39</v>
      </c>
      <c r="D122" s="37" t="s">
        <v>61</v>
      </c>
      <c r="E122" s="19">
        <f t="shared" si="3"/>
        <v>8.9369999999999994</v>
      </c>
      <c r="F122" s="20"/>
      <c r="G122" s="20"/>
      <c r="H122" s="33">
        <v>8.9369999999999994</v>
      </c>
      <c r="I122" s="47">
        <f>1</f>
        <v>1</v>
      </c>
    </row>
    <row r="123" spans="1:9" ht="15.75" x14ac:dyDescent="0.25">
      <c r="A123" s="77"/>
      <c r="B123" s="46" t="s">
        <v>2</v>
      </c>
      <c r="C123" s="37">
        <v>40</v>
      </c>
      <c r="D123" s="37" t="s">
        <v>62</v>
      </c>
      <c r="E123" s="19">
        <f t="shared" ref="E123:E124" si="5">H123*I123</f>
        <v>33.637</v>
      </c>
      <c r="F123" s="20"/>
      <c r="G123" s="20"/>
      <c r="H123" s="33">
        <v>33.637</v>
      </c>
      <c r="I123" s="47">
        <f>1</f>
        <v>1</v>
      </c>
    </row>
    <row r="124" spans="1:9" ht="15.75" x14ac:dyDescent="0.25">
      <c r="A124" s="77"/>
      <c r="B124" s="46" t="s">
        <v>2</v>
      </c>
      <c r="C124" s="37">
        <v>42</v>
      </c>
      <c r="D124" s="37" t="s">
        <v>54</v>
      </c>
      <c r="E124" s="19">
        <f t="shared" si="5"/>
        <v>28.279</v>
      </c>
      <c r="F124" s="20"/>
      <c r="G124" s="20"/>
      <c r="H124" s="33">
        <v>28.279</v>
      </c>
      <c r="I124" s="47">
        <f>1</f>
        <v>1</v>
      </c>
    </row>
    <row r="125" spans="1:9" ht="15.75" x14ac:dyDescent="0.25">
      <c r="A125" s="77"/>
      <c r="B125" s="46" t="s">
        <v>2</v>
      </c>
      <c r="C125" s="37">
        <v>43</v>
      </c>
      <c r="D125" s="37" t="s">
        <v>55</v>
      </c>
      <c r="E125" s="19">
        <f t="shared" ref="E125:E129" si="6">H125*I125</f>
        <v>16.803999999999998</v>
      </c>
      <c r="F125" s="20"/>
      <c r="G125" s="20"/>
      <c r="H125" s="33">
        <v>16.803999999999998</v>
      </c>
      <c r="I125" s="47">
        <f>1</f>
        <v>1</v>
      </c>
    </row>
    <row r="126" spans="1:9" ht="15.75" x14ac:dyDescent="0.25">
      <c r="A126" s="77"/>
      <c r="B126" s="46" t="s">
        <v>2</v>
      </c>
      <c r="C126" s="37">
        <v>44</v>
      </c>
      <c r="D126" s="37" t="s">
        <v>56</v>
      </c>
      <c r="E126" s="19">
        <f>H126*I126</f>
        <v>79.501000000000005</v>
      </c>
      <c r="F126" s="20"/>
      <c r="G126" s="20"/>
      <c r="H126" s="33">
        <v>79.501000000000005</v>
      </c>
      <c r="I126" s="47">
        <f>1</f>
        <v>1</v>
      </c>
    </row>
    <row r="127" spans="1:9" ht="15.75" x14ac:dyDescent="0.25">
      <c r="A127" s="77"/>
      <c r="B127" s="46" t="s">
        <v>2</v>
      </c>
      <c r="C127" s="37">
        <v>45</v>
      </c>
      <c r="D127" s="37" t="s">
        <v>57</v>
      </c>
      <c r="E127" s="19">
        <f t="shared" si="6"/>
        <v>2.9020000000000001</v>
      </c>
      <c r="F127" s="20"/>
      <c r="G127" s="20"/>
      <c r="H127" s="33">
        <v>2.9020000000000001</v>
      </c>
      <c r="I127" s="47">
        <f>1</f>
        <v>1</v>
      </c>
    </row>
    <row r="128" spans="1:9" ht="15.75" x14ac:dyDescent="0.25">
      <c r="A128" s="77"/>
      <c r="B128" s="46" t="s">
        <v>2</v>
      </c>
      <c r="C128" s="37">
        <v>46</v>
      </c>
      <c r="D128" s="37" t="s">
        <v>58</v>
      </c>
      <c r="E128" s="19">
        <f t="shared" si="6"/>
        <v>0.621</v>
      </c>
      <c r="F128" s="20"/>
      <c r="G128" s="20"/>
      <c r="H128" s="33">
        <v>0.621</v>
      </c>
      <c r="I128" s="47">
        <f>1</f>
        <v>1</v>
      </c>
    </row>
    <row r="129" spans="1:11" ht="15.75" x14ac:dyDescent="0.25">
      <c r="A129" s="77"/>
      <c r="B129" s="46" t="s">
        <v>2</v>
      </c>
      <c r="C129" s="37">
        <v>47</v>
      </c>
      <c r="D129" s="37" t="s">
        <v>59</v>
      </c>
      <c r="E129" s="19">
        <f t="shared" si="6"/>
        <v>32.348999999999997</v>
      </c>
      <c r="F129" s="12">
        <f>SUM(E94:E129)</f>
        <v>522.21299999999997</v>
      </c>
      <c r="G129" s="24">
        <f>F129/638.808</f>
        <v>0.81748036968854487</v>
      </c>
      <c r="H129" s="33">
        <v>32.348999999999997</v>
      </c>
      <c r="I129" s="47">
        <v>1</v>
      </c>
    </row>
    <row r="130" spans="1:11" ht="15.75" x14ac:dyDescent="0.25">
      <c r="A130" s="71" t="s">
        <v>83</v>
      </c>
      <c r="B130" s="50" t="s">
        <v>2</v>
      </c>
      <c r="C130" s="37">
        <v>1</v>
      </c>
      <c r="D130" s="37" t="s">
        <v>63</v>
      </c>
      <c r="E130" s="19">
        <f t="shared" ref="E130:E131" si="7">H130*I130</f>
        <v>22.702000000000002</v>
      </c>
      <c r="F130" s="20"/>
      <c r="G130" s="20"/>
      <c r="H130" s="33">
        <v>22.702000000000002</v>
      </c>
      <c r="I130" s="51">
        <f>1</f>
        <v>1</v>
      </c>
    </row>
    <row r="131" spans="1:11" ht="15.75" x14ac:dyDescent="0.25">
      <c r="A131" s="71"/>
      <c r="B131" s="50" t="s">
        <v>2</v>
      </c>
      <c r="C131" s="52">
        <v>2</v>
      </c>
      <c r="D131" s="37" t="s">
        <v>64</v>
      </c>
      <c r="E131" s="53">
        <f t="shared" si="7"/>
        <v>10.449</v>
      </c>
      <c r="F131" s="12"/>
      <c r="G131" s="42"/>
      <c r="H131" s="33">
        <v>10.449</v>
      </c>
      <c r="I131" s="51">
        <f>1</f>
        <v>1</v>
      </c>
    </row>
    <row r="132" spans="1:11" ht="15.75" x14ac:dyDescent="0.25">
      <c r="A132" s="71"/>
      <c r="B132" s="50" t="s">
        <v>2</v>
      </c>
      <c r="C132" s="52">
        <v>4</v>
      </c>
      <c r="D132" s="37" t="s">
        <v>78</v>
      </c>
      <c r="E132" s="53">
        <f t="shared" ref="E132:E140" si="8">H132*I132</f>
        <v>34.517000000000003</v>
      </c>
      <c r="F132" s="12"/>
      <c r="G132" s="42"/>
      <c r="H132" s="33">
        <v>34.517000000000003</v>
      </c>
      <c r="I132" s="51">
        <f>1</f>
        <v>1</v>
      </c>
    </row>
    <row r="133" spans="1:11" ht="15.75" x14ac:dyDescent="0.25">
      <c r="A133" s="71"/>
      <c r="B133" s="50" t="s">
        <v>2</v>
      </c>
      <c r="C133" s="52">
        <v>5</v>
      </c>
      <c r="D133" s="37" t="s">
        <v>75</v>
      </c>
      <c r="E133" s="53">
        <f t="shared" si="8"/>
        <v>2.8740000000000001</v>
      </c>
      <c r="F133" s="12"/>
      <c r="G133" s="42"/>
      <c r="H133" s="33">
        <v>2.8740000000000001</v>
      </c>
      <c r="I133" s="51">
        <f>1</f>
        <v>1</v>
      </c>
    </row>
    <row r="134" spans="1:11" ht="15.75" x14ac:dyDescent="0.25">
      <c r="A134" s="71"/>
      <c r="B134" s="50" t="s">
        <v>2</v>
      </c>
      <c r="C134" s="52">
        <v>6</v>
      </c>
      <c r="D134" s="37" t="s">
        <v>76</v>
      </c>
      <c r="E134" s="53">
        <f t="shared" si="8"/>
        <v>7.2110000000000003</v>
      </c>
      <c r="F134" s="12"/>
      <c r="G134" s="42"/>
      <c r="H134" s="33">
        <v>7.2110000000000003</v>
      </c>
      <c r="I134" s="51">
        <f>1</f>
        <v>1</v>
      </c>
    </row>
    <row r="135" spans="1:11" ht="15.75" x14ac:dyDescent="0.25">
      <c r="A135" s="71"/>
      <c r="B135" s="50" t="s">
        <v>2</v>
      </c>
      <c r="C135" s="52">
        <v>7</v>
      </c>
      <c r="D135" s="37" t="s">
        <v>77</v>
      </c>
      <c r="E135" s="53">
        <f t="shared" si="8"/>
        <v>1.258</v>
      </c>
      <c r="F135" s="12"/>
      <c r="G135" s="42"/>
      <c r="H135" s="33">
        <v>1.258</v>
      </c>
      <c r="I135" s="51">
        <f>1</f>
        <v>1</v>
      </c>
    </row>
    <row r="136" spans="1:11" ht="15.75" x14ac:dyDescent="0.25">
      <c r="A136" s="71"/>
      <c r="B136" s="50" t="s">
        <v>2</v>
      </c>
      <c r="C136" s="13">
        <v>9</v>
      </c>
      <c r="D136" s="13" t="s">
        <v>79</v>
      </c>
      <c r="E136" s="19">
        <f t="shared" si="8"/>
        <v>3.28</v>
      </c>
      <c r="F136" s="20"/>
      <c r="G136" s="20"/>
      <c r="H136" s="21">
        <v>3.28</v>
      </c>
      <c r="I136" s="51">
        <f>1</f>
        <v>1</v>
      </c>
    </row>
    <row r="137" spans="1:11" ht="15.75" x14ac:dyDescent="0.25">
      <c r="A137" s="71"/>
      <c r="B137" s="50" t="s">
        <v>2</v>
      </c>
      <c r="C137" s="13">
        <v>10</v>
      </c>
      <c r="D137" s="13" t="s">
        <v>80</v>
      </c>
      <c r="E137" s="19">
        <f t="shared" si="8"/>
        <v>8.4000000000000005E-2</v>
      </c>
      <c r="F137" s="20"/>
      <c r="G137" s="20"/>
      <c r="H137" s="21">
        <v>8.4000000000000005E-2</v>
      </c>
      <c r="I137" s="51">
        <f>1</f>
        <v>1</v>
      </c>
    </row>
    <row r="138" spans="1:11" ht="15.75" x14ac:dyDescent="0.25">
      <c r="A138" s="71"/>
      <c r="B138" s="25" t="s">
        <v>2</v>
      </c>
      <c r="C138" s="13">
        <v>11</v>
      </c>
      <c r="D138" s="13" t="s">
        <v>36</v>
      </c>
      <c r="E138" s="19">
        <f t="shared" si="8"/>
        <v>17.207000000000001</v>
      </c>
      <c r="F138" s="20"/>
      <c r="G138" s="20"/>
      <c r="H138" s="21">
        <v>17.207000000000001</v>
      </c>
      <c r="I138" s="51">
        <f>1</f>
        <v>1</v>
      </c>
    </row>
    <row r="139" spans="1:11" ht="15.75" x14ac:dyDescent="0.25">
      <c r="A139" s="71"/>
      <c r="B139" s="26" t="s">
        <v>2</v>
      </c>
      <c r="C139" s="15">
        <v>12</v>
      </c>
      <c r="D139" s="15" t="s">
        <v>81</v>
      </c>
      <c r="E139" s="19">
        <f t="shared" si="8"/>
        <v>4.3369999999999997</v>
      </c>
      <c r="F139" s="20"/>
      <c r="G139" s="20"/>
      <c r="H139" s="22">
        <v>4.3369999999999997</v>
      </c>
      <c r="I139" s="51">
        <f>1</f>
        <v>1</v>
      </c>
    </row>
    <row r="140" spans="1:11" ht="15.75" x14ac:dyDescent="0.25">
      <c r="A140" s="71"/>
      <c r="B140" s="25" t="s">
        <v>2</v>
      </c>
      <c r="C140" s="13">
        <v>32</v>
      </c>
      <c r="D140" s="13" t="s">
        <v>73</v>
      </c>
      <c r="E140" s="19">
        <f t="shared" si="8"/>
        <v>12.066000000000001</v>
      </c>
      <c r="F140" s="12">
        <f>SUM(E130:E140)</f>
        <v>115.985</v>
      </c>
      <c r="G140" s="24">
        <f>F140/638.808</f>
        <v>0.18156472680367183</v>
      </c>
      <c r="H140" s="21">
        <v>12.066000000000001</v>
      </c>
      <c r="I140" s="17">
        <f>1</f>
        <v>1</v>
      </c>
      <c r="K140" s="39"/>
    </row>
    <row r="141" spans="1:11" ht="15.75" x14ac:dyDescent="0.25">
      <c r="A141" s="54"/>
      <c r="B141" s="54"/>
      <c r="C141" s="4"/>
      <c r="D141" s="4"/>
      <c r="E141" s="4"/>
      <c r="F141" s="12"/>
      <c r="G141" s="42"/>
      <c r="H141" s="5"/>
      <c r="I141" s="1"/>
    </row>
    <row r="142" spans="1:11" x14ac:dyDescent="0.25">
      <c r="A142" s="75" t="s">
        <v>10</v>
      </c>
      <c r="B142" s="75"/>
      <c r="C142" s="75"/>
      <c r="D142" s="75"/>
      <c r="E142" s="75"/>
    </row>
    <row r="143" spans="1:11" ht="42.75" x14ac:dyDescent="0.25">
      <c r="A143" s="38" t="s">
        <v>8</v>
      </c>
      <c r="B143" s="38" t="s">
        <v>0</v>
      </c>
      <c r="C143" s="38" t="s">
        <v>1</v>
      </c>
      <c r="D143" s="38" t="s">
        <v>9</v>
      </c>
      <c r="E143" s="3" t="s">
        <v>12</v>
      </c>
      <c r="H143" s="55" t="s">
        <v>3</v>
      </c>
      <c r="I143" s="56" t="s">
        <v>4</v>
      </c>
    </row>
    <row r="144" spans="1:11" ht="15.75" x14ac:dyDescent="0.25">
      <c r="A144" s="68" t="s">
        <v>84</v>
      </c>
      <c r="B144" s="46" t="s">
        <v>2</v>
      </c>
      <c r="C144" s="46">
        <v>33</v>
      </c>
      <c r="D144" s="46" t="s">
        <v>48</v>
      </c>
      <c r="E144" s="19">
        <f t="shared" ref="E144:E146" si="9">H144*I144</f>
        <v>7.9812500000000002</v>
      </c>
      <c r="F144" s="10"/>
      <c r="G144" s="10"/>
      <c r="H144" s="33">
        <v>31.925000000000001</v>
      </c>
      <c r="I144" s="57">
        <f>1/4</f>
        <v>0.25</v>
      </c>
    </row>
    <row r="145" spans="1:11" ht="15.75" x14ac:dyDescent="0.25">
      <c r="A145" s="69"/>
      <c r="B145" s="46" t="s">
        <v>2</v>
      </c>
      <c r="C145" s="46">
        <v>34</v>
      </c>
      <c r="D145" s="46" t="s">
        <v>49</v>
      </c>
      <c r="E145" s="19">
        <f t="shared" si="9"/>
        <v>0.82199999999999995</v>
      </c>
      <c r="F145" s="10"/>
      <c r="G145" s="10"/>
      <c r="H145" s="48">
        <v>3.2879999999999998</v>
      </c>
      <c r="I145" s="57">
        <f t="shared" ref="I145:I149" si="10">1/4</f>
        <v>0.25</v>
      </c>
    </row>
    <row r="146" spans="1:11" ht="15.75" x14ac:dyDescent="0.25">
      <c r="A146" s="70"/>
      <c r="B146" s="46" t="s">
        <v>2</v>
      </c>
      <c r="C146" s="46" t="s">
        <v>15</v>
      </c>
      <c r="D146" s="46" t="s">
        <v>52</v>
      </c>
      <c r="E146" s="19">
        <f t="shared" si="9"/>
        <v>0.42975000000000002</v>
      </c>
      <c r="F146" s="10"/>
      <c r="G146" s="10"/>
      <c r="H146" s="33">
        <v>1.7190000000000001</v>
      </c>
      <c r="I146" s="57">
        <f t="shared" si="10"/>
        <v>0.25</v>
      </c>
    </row>
    <row r="147" spans="1:11" ht="15.75" x14ac:dyDescent="0.25">
      <c r="A147" s="68" t="s">
        <v>85</v>
      </c>
      <c r="B147" s="46" t="s">
        <v>2</v>
      </c>
      <c r="C147" s="46">
        <v>33</v>
      </c>
      <c r="D147" s="46" t="s">
        <v>48</v>
      </c>
      <c r="E147" s="19">
        <f t="shared" ref="E147:E149" si="11">H147*I147</f>
        <v>7.9812500000000002</v>
      </c>
      <c r="F147" s="10"/>
      <c r="G147" s="10"/>
      <c r="H147" s="33">
        <v>31.925000000000001</v>
      </c>
      <c r="I147" s="57">
        <f>1/4</f>
        <v>0.25</v>
      </c>
    </row>
    <row r="148" spans="1:11" ht="15.75" x14ac:dyDescent="0.25">
      <c r="A148" s="69"/>
      <c r="B148" s="46" t="s">
        <v>2</v>
      </c>
      <c r="C148" s="46">
        <v>34</v>
      </c>
      <c r="D148" s="46" t="s">
        <v>49</v>
      </c>
      <c r="E148" s="19">
        <f t="shared" si="11"/>
        <v>0.82199999999999995</v>
      </c>
      <c r="F148" s="10"/>
      <c r="G148" s="10"/>
      <c r="H148" s="48">
        <v>3.2879999999999998</v>
      </c>
      <c r="I148" s="57">
        <f t="shared" si="10"/>
        <v>0.25</v>
      </c>
    </row>
    <row r="149" spans="1:11" ht="15.75" x14ac:dyDescent="0.25">
      <c r="A149" s="69"/>
      <c r="B149" s="46" t="s">
        <v>2</v>
      </c>
      <c r="C149" s="46" t="s">
        <v>15</v>
      </c>
      <c r="D149" s="46" t="s">
        <v>52</v>
      </c>
      <c r="E149" s="19">
        <f t="shared" si="11"/>
        <v>0.42975000000000002</v>
      </c>
      <c r="H149" s="33">
        <v>1.7190000000000001</v>
      </c>
      <c r="I149" s="57">
        <f t="shared" si="10"/>
        <v>0.25</v>
      </c>
    </row>
    <row r="150" spans="1:11" s="34" customFormat="1" ht="15.75" x14ac:dyDescent="0.25">
      <c r="A150" s="77" t="s">
        <v>30</v>
      </c>
      <c r="B150" s="80" t="s">
        <v>2</v>
      </c>
      <c r="C150" s="35">
        <v>33</v>
      </c>
      <c r="D150" s="35" t="s">
        <v>48</v>
      </c>
      <c r="E150" s="19">
        <f>H150*I150</f>
        <v>0.66510416666666661</v>
      </c>
      <c r="F150" s="32"/>
      <c r="G150" s="32"/>
      <c r="H150" s="33">
        <v>31.925000000000001</v>
      </c>
      <c r="I150" s="33">
        <f>1/48</f>
        <v>2.0833333333333332E-2</v>
      </c>
    </row>
    <row r="151" spans="1:11" s="34" customFormat="1" ht="15.75" x14ac:dyDescent="0.25">
      <c r="A151" s="77"/>
      <c r="B151" s="80" t="s">
        <v>2</v>
      </c>
      <c r="C151" s="35">
        <v>34</v>
      </c>
      <c r="D151" s="35" t="s">
        <v>49</v>
      </c>
      <c r="E151" s="19">
        <f>H151*I151</f>
        <v>6.8499999999999991E-2</v>
      </c>
      <c r="F151" s="32"/>
      <c r="G151" s="32"/>
      <c r="H151" s="33">
        <v>3.2879999999999998</v>
      </c>
      <c r="I151" s="33">
        <f>1/48</f>
        <v>2.0833333333333332E-2</v>
      </c>
    </row>
    <row r="152" spans="1:11" s="34" customFormat="1" ht="15.75" x14ac:dyDescent="0.25">
      <c r="A152" s="77"/>
      <c r="B152" s="80" t="s">
        <v>2</v>
      </c>
      <c r="C152" s="35" t="s">
        <v>15</v>
      </c>
      <c r="D152" s="35" t="s">
        <v>52</v>
      </c>
      <c r="E152" s="19">
        <f>H152*I152</f>
        <v>3.5812499999999997E-2</v>
      </c>
      <c r="F152" s="58">
        <f>SUM(E144:E152)</f>
        <v>19.235416666666662</v>
      </c>
      <c r="G152" s="24">
        <f>F152/638.808</f>
        <v>3.0111421063397238E-2</v>
      </c>
      <c r="H152" s="33">
        <v>1.7190000000000001</v>
      </c>
      <c r="I152" s="33">
        <f>1/48</f>
        <v>2.0833333333333332E-2</v>
      </c>
    </row>
    <row r="153" spans="1:11" x14ac:dyDescent="0.25">
      <c r="A153" s="79"/>
      <c r="B153" s="59"/>
      <c r="C153" s="59"/>
      <c r="D153" s="59"/>
      <c r="E153" s="60"/>
      <c r="K153" s="78"/>
    </row>
  </sheetData>
  <mergeCells count="27">
    <mergeCell ref="A1:E1"/>
    <mergeCell ref="A2:E2"/>
    <mergeCell ref="A142:E142"/>
    <mergeCell ref="A92:E92"/>
    <mergeCell ref="A94:A129"/>
    <mergeCell ref="A5:A28"/>
    <mergeCell ref="A29:A31"/>
    <mergeCell ref="A34:A36"/>
    <mergeCell ref="A37:A38"/>
    <mergeCell ref="A40:A43"/>
    <mergeCell ref="A44:A47"/>
    <mergeCell ref="A48:A51"/>
    <mergeCell ref="A52:A53"/>
    <mergeCell ref="A54:A56"/>
    <mergeCell ref="A57:A58"/>
    <mergeCell ref="A150:A152"/>
    <mergeCell ref="A78:A80"/>
    <mergeCell ref="A84:A86"/>
    <mergeCell ref="A81:A83"/>
    <mergeCell ref="A59:A61"/>
    <mergeCell ref="A62:A63"/>
    <mergeCell ref="A65:A66"/>
    <mergeCell ref="A67:A69"/>
    <mergeCell ref="A72:A76"/>
    <mergeCell ref="A147:A149"/>
    <mergeCell ref="A130:A140"/>
    <mergeCell ref="A144:A146"/>
  </mergeCells>
  <printOptions horizontalCentered="1"/>
  <pageMargins left="0.25" right="0.25" top="0.35" bottom="0.5" header="0" footer="0.3"/>
  <pageSetup scale="59" fitToHeight="0" orientation="portrait" r:id="rId1"/>
  <headerFooter>
    <oddFooter>Page &amp;P of &amp;N</oddFooter>
  </headerFooter>
  <rowBreaks count="2" manualBreakCount="2">
    <brk id="56" max="4" man="1"/>
    <brk id="113"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customXml/itemProps3.xml><?xml version="1.0" encoding="utf-8"?>
<ds:datastoreItem xmlns:ds="http://schemas.openxmlformats.org/officeDocument/2006/customXml" ds:itemID="{B976DAAA-AEE1-4759-A638-9DCBA5ADFC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Paul Westbrook</cp:lastModifiedBy>
  <cp:lastPrinted>2026-02-12T19:07:12Z</cp:lastPrinted>
  <dcterms:created xsi:type="dcterms:W3CDTF">2023-06-19T18:05:41Z</dcterms:created>
  <dcterms:modified xsi:type="dcterms:W3CDTF">2026-02-23T21:27:32Z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